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tif" ContentType="image/tiff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6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105"/>
  <workbookPr showInkAnnotation="0" autoCompressPictures="0"/>
  <bookViews>
    <workbookView xWindow="15360" yWindow="0" windowWidth="22960" windowHeight="23560" tabRatio="500"/>
  </bookViews>
  <sheets>
    <sheet name="Start" sheetId="33" r:id="rId1"/>
    <sheet name="Contents" sheetId="32" r:id="rId2"/>
    <sheet name="About" sheetId="4" r:id="rId3"/>
    <sheet name="Help" sheetId="9" r:id="rId4"/>
    <sheet name="Q5_helper" sheetId="34" state="hidden" r:id="rId5"/>
    <sheet name="Number" sheetId="36" r:id="rId6"/>
    <sheet name="Colour" sheetId="38" r:id="rId7"/>
    <sheet name="FDT Number" sheetId="39" r:id="rId8"/>
    <sheet name="FDT Colour" sheetId="40" r:id="rId9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1" i="40" l="1"/>
  <c r="D19" i="40"/>
  <c r="D17" i="40"/>
  <c r="D15" i="40"/>
  <c r="D13" i="40"/>
  <c r="D11" i="40"/>
  <c r="AH24" i="38"/>
  <c r="AH20" i="38"/>
  <c r="AH16" i="38"/>
  <c r="AH12" i="38"/>
  <c r="D9" i="40"/>
  <c r="AH8" i="38"/>
  <c r="D7" i="40"/>
  <c r="AH36" i="38"/>
  <c r="AH32" i="38"/>
  <c r="AH28" i="38"/>
  <c r="D23" i="40"/>
  <c r="J7" i="39"/>
  <c r="J9" i="39"/>
  <c r="J11" i="39"/>
  <c r="J13" i="39"/>
  <c r="J15" i="39"/>
  <c r="J17" i="39"/>
  <c r="J19" i="39"/>
  <c r="J21" i="39"/>
  <c r="J23" i="39"/>
  <c r="I21" i="39"/>
  <c r="H21" i="39"/>
  <c r="G21" i="39"/>
  <c r="F21" i="39"/>
  <c r="E21" i="39"/>
  <c r="D21" i="39"/>
  <c r="I19" i="39"/>
  <c r="H19" i="39"/>
  <c r="G19" i="39"/>
  <c r="F19" i="39"/>
  <c r="E19" i="39"/>
  <c r="D19" i="39"/>
  <c r="I17" i="39"/>
  <c r="H17" i="39"/>
  <c r="G17" i="39"/>
  <c r="F17" i="39"/>
  <c r="E17" i="39"/>
  <c r="D17" i="39"/>
  <c r="I15" i="39"/>
  <c r="H15" i="39"/>
  <c r="G15" i="39"/>
  <c r="F15" i="39"/>
  <c r="E15" i="39"/>
  <c r="D15" i="39"/>
  <c r="I13" i="39"/>
  <c r="H13" i="39"/>
  <c r="G13" i="39"/>
  <c r="F13" i="39"/>
  <c r="E13" i="39"/>
  <c r="D13" i="39"/>
  <c r="I11" i="39"/>
  <c r="H11" i="39"/>
  <c r="G11" i="39"/>
  <c r="F11" i="39"/>
  <c r="E11" i="39"/>
  <c r="D11" i="39"/>
  <c r="I9" i="39"/>
  <c r="H9" i="39"/>
  <c r="G9" i="39"/>
  <c r="F9" i="39"/>
  <c r="E9" i="39"/>
  <c r="D9" i="39"/>
  <c r="E7" i="39"/>
  <c r="F7" i="39"/>
  <c r="G7" i="39"/>
  <c r="H7" i="39"/>
  <c r="I7" i="39"/>
  <c r="D7" i="39"/>
  <c r="D22" i="36"/>
  <c r="H20" i="36"/>
  <c r="D20" i="36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A3" i="34"/>
  <c r="A4" i="34"/>
  <c r="A5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H17" i="34"/>
  <c r="I17" i="34"/>
  <c r="J17" i="34"/>
  <c r="K17" i="34"/>
  <c r="L17" i="34"/>
  <c r="H6" i="34"/>
  <c r="I6" i="34"/>
  <c r="J6" i="34"/>
  <c r="K6" i="34"/>
  <c r="L6" i="34"/>
  <c r="C21" i="34"/>
  <c r="D21" i="34"/>
  <c r="E21" i="34"/>
  <c r="C6" i="34"/>
  <c r="B21" i="34"/>
  <c r="L21" i="34"/>
  <c r="H5" i="34"/>
  <c r="I5" i="34"/>
  <c r="J5" i="34"/>
  <c r="K5" i="34"/>
  <c r="L5" i="34"/>
  <c r="H14" i="34"/>
  <c r="I14" i="34"/>
  <c r="J14" i="34"/>
  <c r="K14" i="34"/>
  <c r="L14" i="34"/>
  <c r="C22" i="34"/>
  <c r="D22" i="34"/>
  <c r="E22" i="34"/>
  <c r="C5" i="34"/>
  <c r="C14" i="34"/>
  <c r="B22" i="34"/>
  <c r="L22" i="34"/>
  <c r="H7" i="34"/>
  <c r="I7" i="34"/>
  <c r="J7" i="34"/>
  <c r="K7" i="34"/>
  <c r="L7" i="34"/>
  <c r="C23" i="34"/>
  <c r="D23" i="34"/>
  <c r="E23" i="34"/>
  <c r="B23" i="34"/>
  <c r="L23" i="34"/>
  <c r="H18" i="34"/>
  <c r="I18" i="34"/>
  <c r="J18" i="34"/>
  <c r="K18" i="34"/>
  <c r="L18" i="34"/>
  <c r="C24" i="34"/>
  <c r="D24" i="34"/>
  <c r="E24" i="34"/>
  <c r="B24" i="34"/>
  <c r="L24" i="34"/>
  <c r="H15" i="34"/>
  <c r="I15" i="34"/>
  <c r="J15" i="34"/>
  <c r="K15" i="34"/>
  <c r="L15" i="34"/>
  <c r="H3" i="34"/>
  <c r="I3" i="34"/>
  <c r="J3" i="34"/>
  <c r="K3" i="34"/>
  <c r="L3" i="34"/>
  <c r="C25" i="34"/>
  <c r="D25" i="34"/>
  <c r="E25" i="34"/>
  <c r="H11" i="34"/>
  <c r="I11" i="34"/>
  <c r="J11" i="34"/>
  <c r="K11" i="34"/>
  <c r="L11" i="34"/>
  <c r="C26" i="34"/>
  <c r="D26" i="34"/>
  <c r="E26" i="34"/>
  <c r="B26" i="34"/>
  <c r="L26" i="34"/>
  <c r="B25" i="34"/>
  <c r="L25" i="34"/>
  <c r="M21" i="34"/>
  <c r="F21" i="34"/>
  <c r="G21" i="34"/>
  <c r="F22" i="34"/>
  <c r="G22" i="34"/>
  <c r="F23" i="34"/>
  <c r="G23" i="34"/>
  <c r="F24" i="34"/>
  <c r="G24" i="34"/>
  <c r="H21" i="34"/>
  <c r="I21" i="34"/>
  <c r="J21" i="34"/>
  <c r="K21" i="34"/>
  <c r="H22" i="34"/>
  <c r="I22" i="34"/>
  <c r="J22" i="34"/>
  <c r="K22" i="34"/>
  <c r="H23" i="34"/>
  <c r="I23" i="34"/>
  <c r="J23" i="34"/>
  <c r="K23" i="34"/>
  <c r="H24" i="34"/>
  <c r="I24" i="34"/>
  <c r="J24" i="34"/>
  <c r="K24" i="34"/>
  <c r="F25" i="34"/>
  <c r="G25" i="34"/>
  <c r="H25" i="34"/>
  <c r="I25" i="34"/>
  <c r="J25" i="34"/>
  <c r="K25" i="34"/>
  <c r="F26" i="34"/>
  <c r="G26" i="34"/>
  <c r="H26" i="34"/>
  <c r="I26" i="34"/>
  <c r="J26" i="34"/>
  <c r="K26" i="34"/>
  <c r="H10" i="34"/>
  <c r="I10" i="34"/>
  <c r="J10" i="34"/>
  <c r="K10" i="34"/>
  <c r="L10" i="34"/>
  <c r="H8" i="34"/>
  <c r="I8" i="34"/>
  <c r="J8" i="34"/>
  <c r="K8" i="34"/>
  <c r="L8" i="34"/>
  <c r="C27" i="34"/>
  <c r="D27" i="34"/>
  <c r="E27" i="34"/>
  <c r="F27" i="34"/>
  <c r="G27" i="34"/>
  <c r="H27" i="34"/>
  <c r="I27" i="34"/>
  <c r="J27" i="34"/>
  <c r="K27" i="34"/>
  <c r="C10" i="34"/>
  <c r="B27" i="34"/>
  <c r="L27" i="34"/>
  <c r="H9" i="34"/>
  <c r="I9" i="34"/>
  <c r="J9" i="34"/>
  <c r="K9" i="34"/>
  <c r="L9" i="34"/>
  <c r="C28" i="34"/>
  <c r="D28" i="34"/>
  <c r="E28" i="34"/>
  <c r="F28" i="34"/>
  <c r="G28" i="34"/>
  <c r="H28" i="34"/>
  <c r="I28" i="34"/>
  <c r="J28" i="34"/>
  <c r="K28" i="34"/>
  <c r="B28" i="34"/>
  <c r="L28" i="34"/>
  <c r="H12" i="34"/>
  <c r="I12" i="34"/>
  <c r="J12" i="34"/>
  <c r="K12" i="34"/>
  <c r="L12" i="34"/>
  <c r="C29" i="34"/>
  <c r="D29" i="34"/>
  <c r="E29" i="34"/>
  <c r="F29" i="34"/>
  <c r="G29" i="34"/>
  <c r="H29" i="34"/>
  <c r="I29" i="34"/>
  <c r="J29" i="34"/>
  <c r="K29" i="34"/>
  <c r="B29" i="34"/>
  <c r="L29" i="34"/>
  <c r="H4" i="34"/>
  <c r="I4" i="34"/>
  <c r="J4" i="34"/>
  <c r="K4" i="34"/>
  <c r="L4" i="34"/>
  <c r="H13" i="34"/>
  <c r="I13" i="34"/>
  <c r="J13" i="34"/>
  <c r="K13" i="34"/>
  <c r="L13" i="34"/>
  <c r="C30" i="34"/>
  <c r="D30" i="34"/>
  <c r="E30" i="34"/>
  <c r="F30" i="34"/>
  <c r="G30" i="34"/>
  <c r="H30" i="34"/>
  <c r="I30" i="34"/>
  <c r="J30" i="34"/>
  <c r="K30" i="34"/>
  <c r="C4" i="34"/>
  <c r="B30" i="34"/>
  <c r="L30" i="34"/>
  <c r="C31" i="34"/>
  <c r="D31" i="34"/>
  <c r="E31" i="34"/>
  <c r="F31" i="34"/>
  <c r="G31" i="34"/>
  <c r="H31" i="34"/>
  <c r="I31" i="34"/>
  <c r="J31" i="34"/>
  <c r="K31" i="34"/>
  <c r="B31" i="34"/>
  <c r="L31" i="34"/>
  <c r="C32" i="34"/>
  <c r="D32" i="34"/>
  <c r="E32" i="34"/>
  <c r="F32" i="34"/>
  <c r="G32" i="34"/>
  <c r="H32" i="34"/>
  <c r="I32" i="34"/>
  <c r="J32" i="34"/>
  <c r="K32" i="34"/>
  <c r="B32" i="34"/>
  <c r="L32" i="34"/>
  <c r="H16" i="34"/>
  <c r="I16" i="34"/>
  <c r="J16" i="34"/>
  <c r="K16" i="34"/>
  <c r="L16" i="34"/>
  <c r="C33" i="34"/>
  <c r="D33" i="34"/>
  <c r="E33" i="34"/>
  <c r="F33" i="34"/>
  <c r="G33" i="34"/>
  <c r="H33" i="34"/>
  <c r="I33" i="34"/>
  <c r="J33" i="34"/>
  <c r="K33" i="34"/>
  <c r="B33" i="34"/>
  <c r="L33" i="34"/>
  <c r="C34" i="34"/>
  <c r="D34" i="34"/>
  <c r="E34" i="34"/>
  <c r="F34" i="34"/>
  <c r="G34" i="34"/>
  <c r="H34" i="34"/>
  <c r="I34" i="34"/>
  <c r="J34" i="34"/>
  <c r="K34" i="34"/>
  <c r="B34" i="34"/>
  <c r="L34" i="34"/>
  <c r="C35" i="34"/>
  <c r="D35" i="34"/>
  <c r="E35" i="34"/>
  <c r="F35" i="34"/>
  <c r="G35" i="34"/>
  <c r="H35" i="34"/>
  <c r="I35" i="34"/>
  <c r="J35" i="34"/>
  <c r="K35" i="34"/>
  <c r="B35" i="34"/>
  <c r="L35" i="34"/>
  <c r="C36" i="34"/>
  <c r="D36" i="34"/>
  <c r="E36" i="34"/>
  <c r="F36" i="34"/>
  <c r="G36" i="34"/>
  <c r="H36" i="34"/>
  <c r="I36" i="34"/>
  <c r="J36" i="34"/>
  <c r="K36" i="34"/>
  <c r="B36" i="34"/>
  <c r="L36" i="34"/>
  <c r="N21" i="34"/>
  <c r="O21" i="34"/>
  <c r="P21" i="34"/>
  <c r="M22" i="34"/>
  <c r="N22" i="34"/>
  <c r="O22" i="34"/>
  <c r="P22" i="34"/>
  <c r="M23" i="34"/>
  <c r="N23" i="34"/>
  <c r="O23" i="34"/>
  <c r="P23" i="34"/>
  <c r="G2" i="34"/>
  <c r="F2" i="34"/>
  <c r="E2" i="34"/>
  <c r="D2" i="34"/>
</calcChain>
</file>

<file path=xl/sharedStrings.xml><?xml version="1.0" encoding="utf-8"?>
<sst xmlns="http://schemas.openxmlformats.org/spreadsheetml/2006/main" count="147" uniqueCount="111">
  <si>
    <t>D</t>
  </si>
  <si>
    <t>http://mathsclass.net</t>
  </si>
  <si>
    <t>Help</t>
  </si>
  <si>
    <t>About</t>
  </si>
  <si>
    <t>Developed by Simon Job</t>
  </si>
  <si>
    <t>Creative Commons Licence</t>
  </si>
  <si>
    <t>Attribution-Noncommercial-Share Alike</t>
  </si>
  <si>
    <t>CC BY-NC-SA</t>
  </si>
  <si>
    <t>This licence lets others distribute, remix and build upon the work, but only if it is for non-commercial purposes, they credit the original creator/s (and any other nominated parties) and they license their derivative works under the same terms.</t>
  </si>
  <si>
    <t>Contents</t>
  </si>
  <si>
    <t>Number</t>
  </si>
  <si>
    <t>START</t>
  </si>
  <si>
    <t>or Contents</t>
  </si>
  <si>
    <t>History</t>
  </si>
  <si>
    <t>About &gt;</t>
  </si>
  <si>
    <t>&lt; Contents</t>
  </si>
  <si>
    <t>Help &gt;</t>
  </si>
  <si>
    <t>&lt; Start</t>
  </si>
  <si>
    <t>F</t>
  </si>
  <si>
    <t>T</t>
  </si>
  <si>
    <t>P</t>
  </si>
  <si>
    <t>1 / 10</t>
  </si>
  <si>
    <t>10%</t>
  </si>
  <si>
    <t>0.1</t>
  </si>
  <si>
    <t>1 / 8</t>
  </si>
  <si>
    <t>12.5%</t>
  </si>
  <si>
    <t>1 / 7</t>
  </si>
  <si>
    <t>1 / 6</t>
  </si>
  <si>
    <t>1 / 5</t>
  </si>
  <si>
    <t>2 / 10</t>
  </si>
  <si>
    <t>20%</t>
  </si>
  <si>
    <t>0.2</t>
  </si>
  <si>
    <t>1 / 4</t>
  </si>
  <si>
    <t>25/100</t>
  </si>
  <si>
    <t>0.25</t>
  </si>
  <si>
    <t>3 / 10</t>
  </si>
  <si>
    <t>30%</t>
  </si>
  <si>
    <t>0.3</t>
  </si>
  <si>
    <t>1 / 3</t>
  </si>
  <si>
    <t>33⅓%</t>
  </si>
  <si>
    <t>4 / 10</t>
  </si>
  <si>
    <t>40%</t>
  </si>
  <si>
    <t>0.4</t>
  </si>
  <si>
    <t>1 / 2</t>
  </si>
  <si>
    <t>5 / 10</t>
  </si>
  <si>
    <t>50%</t>
  </si>
  <si>
    <t>0.5</t>
  </si>
  <si>
    <t>6 / 10</t>
  </si>
  <si>
    <t>60%</t>
  </si>
  <si>
    <t>0.6</t>
  </si>
  <si>
    <t>2 / 3</t>
  </si>
  <si>
    <t>66⅔%</t>
  </si>
  <si>
    <t>7 / 10</t>
  </si>
  <si>
    <t>70%</t>
  </si>
  <si>
    <t>0.7</t>
  </si>
  <si>
    <t>3 / 4</t>
  </si>
  <si>
    <t>75%</t>
  </si>
  <si>
    <t>0.75</t>
  </si>
  <si>
    <t>8 / 10</t>
  </si>
  <si>
    <t>80%</t>
  </si>
  <si>
    <t>0.8</t>
  </si>
  <si>
    <t>9 / 10</t>
  </si>
  <si>
    <t>90%</t>
  </si>
  <si>
    <t>0.9</t>
  </si>
  <si>
    <t>SUM F</t>
  </si>
  <si>
    <t>SUM T</t>
  </si>
  <si>
    <t>SUM P</t>
  </si>
  <si>
    <t>SUM D</t>
  </si>
  <si>
    <t>Email</t>
  </si>
  <si>
    <t>@simonjob on Twitter</t>
  </si>
  <si>
    <t>Draft release</t>
  </si>
  <si>
    <t>Gathering your class Smartie Statistics</t>
  </si>
  <si>
    <t>Smartie Statistics - Collecting Data</t>
  </si>
  <si>
    <t>How many smarties does each person have in their box?</t>
  </si>
  <si>
    <t>Lowest Number:</t>
  </si>
  <si>
    <t>Highest Number:</t>
  </si>
  <si>
    <t>Number of results:</t>
  </si>
  <si>
    <t>Colour of Smarties</t>
  </si>
  <si>
    <t>Pink</t>
  </si>
  <si>
    <t>Purple</t>
  </si>
  <si>
    <t>Blue</t>
  </si>
  <si>
    <t>Green</t>
  </si>
  <si>
    <t>Yellow</t>
  </si>
  <si>
    <t>Red</t>
  </si>
  <si>
    <t>Brown</t>
  </si>
  <si>
    <t>Orange</t>
  </si>
  <si>
    <t>Frequency Distribution Tables</t>
  </si>
  <si>
    <t>Frequency</t>
  </si>
  <si>
    <t>Tally</t>
  </si>
  <si>
    <t>Total:</t>
  </si>
  <si>
    <t>Colour</t>
  </si>
  <si>
    <t>Total</t>
  </si>
  <si>
    <t>Gathering Statistics - Number of Smarties</t>
  </si>
  <si>
    <t>Gathering Statistics - Colour of Smarties</t>
  </si>
  <si>
    <t>Frequency Distribution Tables - Number</t>
  </si>
  <si>
    <t>Frequency Distribution Tables - Colour</t>
  </si>
  <si>
    <r>
      <t xml:space="preserve">1. Fill in the </t>
    </r>
    <r>
      <rPr>
        <b/>
        <sz val="12"/>
        <color theme="0"/>
        <rFont val="Arial"/>
      </rPr>
      <t>Scores</t>
    </r>
    <r>
      <rPr>
        <sz val="12"/>
        <color theme="0"/>
        <rFont val="Arial"/>
      </rPr>
      <t>.</t>
    </r>
  </si>
  <si>
    <r>
      <t xml:space="preserve">2. Use the buttons to set the </t>
    </r>
    <r>
      <rPr>
        <b/>
        <sz val="12"/>
        <color theme="0"/>
        <rFont val="Arial"/>
      </rPr>
      <t>Tally</t>
    </r>
    <r>
      <rPr>
        <sz val="12"/>
        <color theme="0"/>
        <rFont val="Arial"/>
      </rPr>
      <t>.</t>
    </r>
  </si>
  <si>
    <r>
      <t xml:space="preserve">3. Click the </t>
    </r>
    <r>
      <rPr>
        <b/>
        <sz val="12"/>
        <color theme="0"/>
        <rFont val="Arial"/>
      </rPr>
      <t>Show Frequency</t>
    </r>
    <r>
      <rPr>
        <sz val="12"/>
        <color theme="0"/>
        <rFont val="Arial"/>
      </rPr>
      <t xml:space="preserve"> button.</t>
    </r>
  </si>
  <si>
    <r>
      <t xml:space="preserve">4. Click the </t>
    </r>
    <r>
      <rPr>
        <b/>
        <sz val="12"/>
        <color theme="0"/>
        <rFont val="Arial"/>
      </rPr>
      <t>Show Total</t>
    </r>
    <r>
      <rPr>
        <sz val="12"/>
        <color theme="0"/>
        <rFont val="Arial"/>
      </rPr>
      <t xml:space="preserve"> button.</t>
    </r>
  </si>
  <si>
    <r>
      <rPr>
        <sz val="12"/>
        <color theme="0"/>
        <rFont val="Wingdings"/>
      </rPr>
      <t></t>
    </r>
    <r>
      <rPr>
        <sz val="12"/>
        <color theme="0"/>
        <rFont val="Arial"/>
      </rPr>
      <t xml:space="preserve"> Click the + to reveal analysis.</t>
    </r>
  </si>
  <si>
    <r>
      <t xml:space="preserve">1. Click the </t>
    </r>
    <r>
      <rPr>
        <b/>
        <sz val="12"/>
        <color theme="0"/>
        <rFont val="Arial"/>
      </rPr>
      <t>Show Frequency</t>
    </r>
    <r>
      <rPr>
        <sz val="12"/>
        <color theme="0"/>
        <rFont val="Arial"/>
      </rPr>
      <t xml:space="preserve"> button.</t>
    </r>
  </si>
  <si>
    <r>
      <t xml:space="preserve">2. Click the </t>
    </r>
    <r>
      <rPr>
        <b/>
        <sz val="12"/>
        <color theme="0"/>
        <rFont val="Arial"/>
      </rPr>
      <t>Show Total</t>
    </r>
    <r>
      <rPr>
        <sz val="12"/>
        <color theme="0"/>
        <rFont val="Arial"/>
      </rPr>
      <t xml:space="preserve"> button.</t>
    </r>
  </si>
  <si>
    <t>Colour &gt;</t>
  </si>
  <si>
    <t>&lt; Number</t>
  </si>
  <si>
    <t>FDT Number &gt;</t>
  </si>
  <si>
    <t>&lt; Colour</t>
  </si>
  <si>
    <t>FDT Colour &gt;</t>
  </si>
  <si>
    <t>&lt; FDT Number</t>
  </si>
  <si>
    <r>
      <rPr>
        <sz val="11"/>
        <color theme="0"/>
        <rFont val="Wingdings"/>
      </rPr>
      <t></t>
    </r>
    <r>
      <rPr>
        <sz val="11"/>
        <color theme="0"/>
        <rFont val="Arial"/>
      </rPr>
      <t xml:space="preserve"> Click the </t>
    </r>
    <r>
      <rPr>
        <b/>
        <sz val="11"/>
        <color theme="0"/>
        <rFont val="Arial"/>
      </rPr>
      <t>+</t>
    </r>
    <r>
      <rPr>
        <sz val="11"/>
        <color theme="0"/>
        <rFont val="Arial"/>
      </rPr>
      <t xml:space="preserve"> to reveal totals.</t>
    </r>
  </si>
  <si>
    <t>Smartie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</si>
</sst>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2"/>
      <color theme="0"/>
      <name val="Calibri"/>
      <scheme val="minor"/>
    </font>
    <font>
      <sz val="12"/>
      <color theme="0" tint="-4.9989318521683403E-2"/>
      <name val="Calibri"/>
      <family val="2"/>
      <scheme val="minor"/>
    </font>
    <font>
      <b/>
      <u/>
      <sz val="12"/>
      <color theme="0"/>
      <name val="Calibri"/>
      <scheme val="minor"/>
    </font>
    <font>
      <sz val="16"/>
      <color theme="0"/>
      <name val="Calibri"/>
      <scheme val="minor"/>
    </font>
    <font>
      <b/>
      <u/>
      <sz val="18"/>
      <color theme="0" tint="-4.9989318521683403E-2"/>
      <name val="Calibri"/>
      <scheme val="minor"/>
    </font>
    <font>
      <sz val="12"/>
      <color theme="0"/>
      <name val="Arial"/>
    </font>
    <font>
      <sz val="24"/>
      <color theme="1"/>
      <name val="Arial"/>
    </font>
    <font>
      <b/>
      <sz val="22"/>
      <color theme="1"/>
      <name val="Arial"/>
    </font>
    <font>
      <b/>
      <sz val="16"/>
      <color theme="0"/>
      <name val="Arial"/>
    </font>
    <font>
      <b/>
      <sz val="12"/>
      <color theme="0"/>
      <name val="Arial"/>
    </font>
    <font>
      <sz val="12"/>
      <color theme="0"/>
      <name val="Wingdings"/>
    </font>
    <font>
      <sz val="16"/>
      <color theme="0"/>
      <name val="Arial"/>
    </font>
    <font>
      <sz val="12"/>
      <color theme="0" tint="-4.9989318521683403E-2"/>
      <name val="Arial"/>
    </font>
    <font>
      <b/>
      <sz val="36"/>
      <color rgb="FFFFFB97"/>
      <name val="Arial"/>
    </font>
    <font>
      <u/>
      <sz val="12"/>
      <color theme="0"/>
      <name val="Arial"/>
    </font>
    <font>
      <b/>
      <sz val="24"/>
      <color theme="1"/>
      <name val="Arial"/>
    </font>
    <font>
      <sz val="24"/>
      <color theme="0" tint="-4.9989318521683403E-2"/>
      <name val="Arial"/>
    </font>
    <font>
      <sz val="22"/>
      <color theme="0"/>
      <name val="Arial"/>
    </font>
    <font>
      <b/>
      <sz val="22"/>
      <color theme="0"/>
      <name val="Arial"/>
    </font>
    <font>
      <i/>
      <sz val="12"/>
      <color theme="0"/>
      <name val="Arial"/>
    </font>
    <font>
      <b/>
      <u/>
      <sz val="12"/>
      <color theme="0"/>
      <name val="Arial"/>
    </font>
    <font>
      <sz val="10"/>
      <name val="Geneva"/>
    </font>
    <font>
      <sz val="11"/>
      <color theme="0"/>
      <name val="Wingdings"/>
    </font>
    <font>
      <b/>
      <sz val="72"/>
      <color rgb="FF008000"/>
      <name val="Arial"/>
    </font>
    <font>
      <b/>
      <sz val="26"/>
      <color rgb="FFFFFB97"/>
      <name val="Arial"/>
    </font>
    <font>
      <sz val="20"/>
      <color theme="0" tint="-4.9989318521683403E-2"/>
      <name val="Arial"/>
    </font>
    <font>
      <sz val="11"/>
      <color theme="0"/>
      <name val="Arial"/>
    </font>
    <font>
      <b/>
      <sz val="11"/>
      <color theme="0"/>
      <name val="Arial"/>
    </font>
    <font>
      <sz val="26"/>
      <color theme="0"/>
      <name val="Arial"/>
    </font>
  </fonts>
  <fills count="16">
    <fill>
      <patternFill patternType="none"/>
    </fill>
    <fill>
      <patternFill patternType="gray125"/>
    </fill>
    <fill>
      <patternFill patternType="solid">
        <fgColor rgb="FF3D656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2DBE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2D4"/>
        <bgColor indexed="64"/>
      </patternFill>
    </fill>
    <fill>
      <patternFill patternType="solid">
        <fgColor rgb="FFCDA6C8"/>
        <bgColor indexed="64"/>
      </patternFill>
    </fill>
    <fill>
      <patternFill patternType="solid">
        <fgColor rgb="FF97CEFF"/>
        <bgColor indexed="64"/>
      </patternFill>
    </fill>
    <fill>
      <patternFill patternType="solid">
        <fgColor rgb="FFBBDA95"/>
        <bgColor indexed="64"/>
      </patternFill>
    </fill>
    <fill>
      <patternFill patternType="solid">
        <fgColor rgb="FFF0D568"/>
        <bgColor indexed="64"/>
      </patternFill>
    </fill>
    <fill>
      <patternFill patternType="solid">
        <fgColor rgb="FFF2655B"/>
        <bgColor indexed="64"/>
      </patternFill>
    </fill>
    <fill>
      <patternFill patternType="solid">
        <fgColor rgb="FFE16778"/>
        <bgColor indexed="64"/>
      </patternFill>
    </fill>
    <fill>
      <patternFill patternType="solid">
        <fgColor rgb="FFF5A57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D656F"/>
        <bgColor rgb="FF0000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3">
    <xf numFmtId="0" fontId="0" fillId="0" borderId="0" xfId="0"/>
    <xf numFmtId="0" fontId="5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6" fillId="2" borderId="0" xfId="11" applyFont="1" applyFill="1"/>
    <xf numFmtId="0" fontId="0" fillId="0" borderId="0" xfId="0" quotePrefix="1"/>
    <xf numFmtId="10" fontId="0" fillId="0" borderId="0" xfId="0" quotePrefix="1" applyNumberFormat="1"/>
    <xf numFmtId="9" fontId="0" fillId="0" borderId="0" xfId="0" applyNumberFormat="1"/>
    <xf numFmtId="16" fontId="0" fillId="0" borderId="0" xfId="0" quotePrefix="1" applyNumberFormat="1"/>
    <xf numFmtId="0" fontId="0" fillId="0" borderId="0" xfId="0" quotePrefix="1" applyNumberFormat="1"/>
    <xf numFmtId="0" fontId="11" fillId="4" borderId="1" xfId="0" applyFont="1" applyFill="1" applyBorder="1" applyAlignment="1" applyProtection="1">
      <alignment vertical="center"/>
      <protection locked="0"/>
    </xf>
    <xf numFmtId="0" fontId="13" fillId="2" borderId="0" xfId="11" applyFont="1" applyFill="1" applyAlignment="1">
      <alignment vertical="center" wrapText="1"/>
    </xf>
    <xf numFmtId="0" fontId="13" fillId="2" borderId="0" xfId="11" applyFont="1" applyFill="1" applyAlignment="1">
      <alignment horizontal="right" vertical="center" wrapText="1"/>
    </xf>
    <xf numFmtId="0" fontId="13" fillId="2" borderId="2" xfId="11" applyFont="1" applyFill="1" applyBorder="1" applyAlignment="1">
      <alignment horizontal="right" vertical="center" wrapText="1"/>
    </xf>
    <xf numFmtId="0" fontId="9" fillId="2" borderId="0" xfId="0" applyFont="1" applyFill="1"/>
    <xf numFmtId="0" fontId="12" fillId="2" borderId="0" xfId="0" applyFont="1" applyFill="1"/>
    <xf numFmtId="0" fontId="15" fillId="2" borderId="0" xfId="0" applyFont="1" applyFill="1"/>
    <xf numFmtId="0" fontId="16" fillId="2" borderId="0" xfId="0" applyFont="1" applyFill="1"/>
    <xf numFmtId="0" fontId="17" fillId="2" borderId="0" xfId="0" applyFont="1" applyFill="1"/>
    <xf numFmtId="0" fontId="18" fillId="2" borderId="0" xfId="11" applyFont="1" applyFill="1"/>
    <xf numFmtId="0" fontId="20" fillId="2" borderId="0" xfId="0" applyFont="1" applyFill="1"/>
    <xf numFmtId="0" fontId="18" fillId="2" borderId="0" xfId="11" quotePrefix="1" applyFont="1" applyFill="1" applyAlignment="1">
      <alignment horizontal="left" indent="1"/>
    </xf>
    <xf numFmtId="0" fontId="2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9" fillId="2" borderId="0" xfId="0" applyFont="1" applyFill="1" applyAlignment="1">
      <alignment horizontal="left"/>
    </xf>
    <xf numFmtId="0" fontId="23" fillId="2" borderId="0" xfId="11" applyFont="1" applyFill="1" applyAlignment="1">
      <alignment vertical="center" wrapText="1"/>
    </xf>
    <xf numFmtId="0" fontId="11" fillId="5" borderId="1" xfId="0" applyFont="1" applyFill="1" applyBorder="1" applyAlignment="1" applyProtection="1">
      <alignment vertical="center"/>
    </xf>
    <xf numFmtId="0" fontId="23" fillId="2" borderId="0" xfId="11" applyFont="1" applyFill="1" applyAlignment="1">
      <alignment wrapText="1"/>
    </xf>
    <xf numFmtId="0" fontId="23" fillId="2" borderId="0" xfId="11" applyFont="1" applyFill="1" applyAlignment="1">
      <alignment horizontal="left" wrapText="1"/>
    </xf>
    <xf numFmtId="0" fontId="24" fillId="2" borderId="0" xfId="0" applyFont="1" applyFill="1"/>
    <xf numFmtId="14" fontId="9" fillId="2" borderId="0" xfId="0" applyNumberFormat="1" applyFont="1" applyFill="1"/>
    <xf numFmtId="0" fontId="18" fillId="2" borderId="0" xfId="11" applyFont="1" applyFill="1" applyAlignment="1">
      <alignment horizontal="center"/>
    </xf>
    <xf numFmtId="0" fontId="9" fillId="2" borderId="0" xfId="0" applyFont="1" applyFill="1" applyProtection="1"/>
    <xf numFmtId="0" fontId="12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0" fontId="15" fillId="2" borderId="0" xfId="0" applyFont="1" applyFill="1" applyProtection="1"/>
    <xf numFmtId="0" fontId="16" fillId="2" borderId="0" xfId="0" applyFont="1" applyFill="1" applyProtection="1"/>
    <xf numFmtId="0" fontId="16" fillId="2" borderId="0" xfId="0" applyFont="1" applyFill="1" applyAlignment="1" applyProtection="1">
      <alignment horizontal="center"/>
    </xf>
    <xf numFmtId="0" fontId="17" fillId="2" borderId="0" xfId="0" applyFont="1" applyFill="1" applyProtection="1"/>
    <xf numFmtId="0" fontId="18" fillId="2" borderId="0" xfId="11" applyFont="1" applyFill="1" applyAlignment="1" applyProtection="1">
      <alignment horizontal="center"/>
    </xf>
    <xf numFmtId="0" fontId="19" fillId="14" borderId="9" xfId="0" applyFont="1" applyFill="1" applyBorder="1" applyProtection="1"/>
    <xf numFmtId="0" fontId="19" fillId="14" borderId="9" xfId="0" applyFont="1" applyFill="1" applyBorder="1" applyAlignment="1" applyProtection="1">
      <alignment horizontal="center"/>
    </xf>
    <xf numFmtId="0" fontId="19" fillId="14" borderId="13" xfId="0" applyFont="1" applyFill="1" applyBorder="1" applyAlignment="1" applyProtection="1">
      <alignment horizontal="center"/>
    </xf>
    <xf numFmtId="0" fontId="19" fillId="14" borderId="11" xfId="0" applyFont="1" applyFill="1" applyBorder="1" applyAlignment="1" applyProtection="1">
      <alignment horizontal="center"/>
    </xf>
    <xf numFmtId="0" fontId="19" fillId="14" borderId="6" xfId="0" applyFont="1" applyFill="1" applyBorder="1" applyProtection="1"/>
    <xf numFmtId="0" fontId="10" fillId="14" borderId="14" xfId="0" applyFont="1" applyFill="1" applyBorder="1" applyAlignment="1" applyProtection="1">
      <alignment horizontal="left"/>
    </xf>
    <xf numFmtId="0" fontId="10" fillId="14" borderId="0" xfId="0" applyFont="1" applyFill="1" applyBorder="1" applyAlignment="1" applyProtection="1">
      <alignment horizontal="left"/>
    </xf>
    <xf numFmtId="0" fontId="10" fillId="14" borderId="2" xfId="0" applyFont="1" applyFill="1" applyBorder="1" applyAlignment="1" applyProtection="1">
      <alignment horizontal="left"/>
    </xf>
    <xf numFmtId="0" fontId="10" fillId="14" borderId="16" xfId="0" applyFont="1" applyFill="1" applyBorder="1" applyProtection="1"/>
    <xf numFmtId="0" fontId="10" fillId="14" borderId="8" xfId="0" applyFont="1" applyFill="1" applyBorder="1" applyAlignment="1" applyProtection="1">
      <alignment horizontal="center"/>
    </xf>
    <xf numFmtId="0" fontId="10" fillId="14" borderId="7" xfId="0" applyFont="1" applyFill="1" applyBorder="1" applyAlignment="1" applyProtection="1">
      <alignment horizontal="left"/>
    </xf>
    <xf numFmtId="0" fontId="10" fillId="14" borderId="17" xfId="0" applyFont="1" applyFill="1" applyBorder="1" applyAlignment="1" applyProtection="1">
      <alignment horizontal="left"/>
    </xf>
    <xf numFmtId="0" fontId="10" fillId="14" borderId="12" xfId="0" applyFont="1" applyFill="1" applyBorder="1" applyAlignment="1" applyProtection="1">
      <alignment horizontal="left"/>
    </xf>
    <xf numFmtId="0" fontId="10" fillId="14" borderId="8" xfId="0" applyFont="1" applyFill="1" applyBorder="1" applyProtection="1"/>
    <xf numFmtId="0" fontId="10" fillId="14" borderId="10" xfId="0" applyFont="1" applyFill="1" applyBorder="1" applyAlignment="1" applyProtection="1">
      <alignment horizontal="left"/>
    </xf>
    <xf numFmtId="0" fontId="10" fillId="14" borderId="18" xfId="0" applyFont="1" applyFill="1" applyBorder="1" applyAlignment="1" applyProtection="1">
      <alignment horizontal="left"/>
    </xf>
    <xf numFmtId="0" fontId="10" fillId="14" borderId="19" xfId="0" applyFont="1" applyFill="1" applyBorder="1" applyAlignment="1" applyProtection="1">
      <alignment horizontal="left"/>
    </xf>
    <xf numFmtId="0" fontId="19" fillId="14" borderId="3" xfId="0" applyFont="1" applyFill="1" applyBorder="1" applyAlignment="1" applyProtection="1">
      <alignment horizontal="right"/>
    </xf>
    <xf numFmtId="0" fontId="19" fillId="14" borderId="4" xfId="0" applyFont="1" applyFill="1" applyBorder="1" applyAlignment="1" applyProtection="1">
      <alignment horizontal="right"/>
    </xf>
    <xf numFmtId="0" fontId="19" fillId="14" borderId="5" xfId="0" applyFont="1" applyFill="1" applyBorder="1" applyAlignment="1" applyProtection="1">
      <alignment horizontal="right"/>
    </xf>
    <xf numFmtId="0" fontId="10" fillId="14" borderId="1" xfId="0" applyFont="1" applyFill="1" applyBorder="1" applyProtection="1"/>
    <xf numFmtId="0" fontId="24" fillId="2" borderId="0" xfId="0" applyFont="1" applyFill="1" applyProtection="1"/>
    <xf numFmtId="14" fontId="9" fillId="2" borderId="0" xfId="0" applyNumberFormat="1" applyFont="1" applyFill="1" applyProtection="1"/>
    <xf numFmtId="0" fontId="10" fillId="14" borderId="16" xfId="0" applyFont="1" applyFill="1" applyBorder="1" applyAlignment="1" applyProtection="1">
      <alignment horizontal="center"/>
      <protection locked="0"/>
    </xf>
    <xf numFmtId="0" fontId="10" fillId="14" borderId="15" xfId="0" applyFont="1" applyFill="1" applyBorder="1" applyAlignment="1" applyProtection="1">
      <alignment horizontal="center"/>
      <protection locked="0"/>
    </xf>
    <xf numFmtId="0" fontId="10" fillId="14" borderId="14" xfId="0" applyFont="1" applyFill="1" applyBorder="1" applyAlignment="1" applyProtection="1">
      <alignment horizontal="center"/>
      <protection locked="0"/>
    </xf>
    <xf numFmtId="0" fontId="16" fillId="2" borderId="0" xfId="0" applyFont="1" applyFill="1" applyProtection="1">
      <protection locked="0"/>
    </xf>
    <xf numFmtId="0" fontId="27" fillId="3" borderId="0" xfId="11" quotePrefix="1" applyFont="1" applyFill="1" applyAlignment="1" applyProtection="1">
      <alignment horizontal="center" vertical="center"/>
    </xf>
    <xf numFmtId="0" fontId="28" fillId="2" borderId="0" xfId="0" applyFont="1" applyFill="1"/>
    <xf numFmtId="0" fontId="18" fillId="2" borderId="0" xfId="11" applyFont="1" applyFill="1" applyAlignment="1">
      <alignment horizontal="right"/>
    </xf>
    <xf numFmtId="0" fontId="18" fillId="2" borderId="0" xfId="11" applyFont="1" applyFill="1" applyAlignment="1">
      <alignment vertical="center"/>
    </xf>
    <xf numFmtId="0" fontId="23" fillId="2" borderId="0" xfId="0" applyFont="1" applyFill="1"/>
    <xf numFmtId="0" fontId="13" fillId="2" borderId="0" xfId="0" applyFont="1" applyFill="1"/>
    <xf numFmtId="0" fontId="23" fillId="2" borderId="0" xfId="11" applyFont="1" applyFill="1" applyAlignment="1">
      <alignment horizontal="left" wrapText="1"/>
    </xf>
    <xf numFmtId="0" fontId="29" fillId="2" borderId="0" xfId="0" applyFont="1" applyFill="1"/>
    <xf numFmtId="0" fontId="29" fillId="2" borderId="0" xfId="0" applyFont="1" applyFill="1" applyAlignment="1">
      <alignment horizontal="left" indent="1"/>
    </xf>
    <xf numFmtId="0" fontId="3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8" fillId="2" borderId="0" xfId="1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1" fillId="6" borderId="1" xfId="0" applyFont="1" applyFill="1" applyBorder="1" applyAlignment="1" applyProtection="1">
      <alignment vertical="center"/>
      <protection locked="0"/>
    </xf>
    <xf numFmtId="0" fontId="32" fillId="2" borderId="15" xfId="0" applyFont="1" applyFill="1" applyBorder="1" applyAlignment="1">
      <alignment horizontal="center" vertical="center"/>
    </xf>
    <xf numFmtId="0" fontId="32" fillId="2" borderId="16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11" fillId="7" borderId="1" xfId="0" applyFont="1" applyFill="1" applyBorder="1" applyAlignment="1" applyProtection="1">
      <alignment vertical="center"/>
      <protection locked="0"/>
    </xf>
    <xf numFmtId="0" fontId="11" fillId="8" borderId="1" xfId="0" applyFont="1" applyFill="1" applyBorder="1" applyAlignment="1" applyProtection="1">
      <alignment vertical="center"/>
      <protection locked="0"/>
    </xf>
    <xf numFmtId="0" fontId="11" fillId="9" borderId="1" xfId="0" applyFont="1" applyFill="1" applyBorder="1" applyAlignment="1" applyProtection="1">
      <alignment vertical="center"/>
      <protection locked="0"/>
    </xf>
    <xf numFmtId="0" fontId="11" fillId="10" borderId="1" xfId="0" applyFont="1" applyFill="1" applyBorder="1" applyAlignment="1" applyProtection="1">
      <alignment vertical="center"/>
      <protection locked="0"/>
    </xf>
    <xf numFmtId="0" fontId="11" fillId="11" borderId="1" xfId="0" applyFont="1" applyFill="1" applyBorder="1" applyAlignment="1" applyProtection="1">
      <alignment vertical="center"/>
      <protection locked="0"/>
    </xf>
    <xf numFmtId="0" fontId="11" fillId="12" borderId="1" xfId="0" applyFont="1" applyFill="1" applyBorder="1" applyAlignment="1" applyProtection="1">
      <alignment vertical="center"/>
      <protection locked="0"/>
    </xf>
    <xf numFmtId="0" fontId="11" fillId="13" borderId="1" xfId="0" applyFont="1" applyFill="1" applyBorder="1" applyAlignment="1" applyProtection="1">
      <alignment vertical="center"/>
      <protection locked="0"/>
    </xf>
    <xf numFmtId="0" fontId="10" fillId="5" borderId="15" xfId="0" applyFont="1" applyFill="1" applyBorder="1" applyAlignment="1" applyProtection="1">
      <alignment horizontal="center" vertical="center"/>
      <protection locked="0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6" fillId="2" borderId="0" xfId="11" applyFont="1" applyFill="1" applyAlignment="1">
      <alignment horizontal="center" vertical="center"/>
    </xf>
    <xf numFmtId="0" fontId="6" fillId="2" borderId="0" xfId="11" applyFont="1" applyFill="1" applyAlignment="1">
      <alignment horizontal="left" vertical="center"/>
    </xf>
    <xf numFmtId="0" fontId="6" fillId="2" borderId="0" xfId="11" applyFont="1" applyFill="1" applyAlignment="1">
      <alignment horizontal="right" vertical="center"/>
    </xf>
    <xf numFmtId="0" fontId="4" fillId="2" borderId="0" xfId="11" applyFont="1" applyFill="1" applyAlignment="1">
      <alignment horizontal="right" vertical="center"/>
    </xf>
    <xf numFmtId="0" fontId="6" fillId="15" borderId="0" xfId="11" applyFont="1" applyFill="1" applyAlignment="1">
      <alignment horizontal="left" vertical="center"/>
    </xf>
  </cellXfs>
  <cellStyles count="1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Normal" xfId="0" builtinId="0"/>
  </cellStyles>
  <dxfs count="14"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  <dxf>
      <font>
        <strike/>
        <color theme="1"/>
      </font>
      <fill>
        <patternFill patternType="solid">
          <fgColor indexed="64"/>
          <bgColor theme="4" tint="0.79998168889431442"/>
        </patternFill>
      </fill>
    </dxf>
  </dxfs>
  <tableStyles count="0" defaultTableStyle="TableStyleMedium9" defaultPivotStyle="PivotStyleMedium4"/>
  <colors>
    <mruColors>
      <color rgb="FF483123"/>
      <color rgb="FFA20C19"/>
      <color rgb="FFD01E10"/>
      <color rgb="FFD7AD25"/>
      <color rgb="FF58802B"/>
      <color rgb="FF5A7B98"/>
      <color rgb="FF85325C"/>
      <color rgb="FFE1718E"/>
    </mruColors>
  </colors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A7" max="30" page="10" val="0"/>
</file>

<file path=xl/ctrlProps/ctrlProp2.xml><?xml version="1.0" encoding="utf-8"?>
<formControlPr xmlns="http://schemas.microsoft.com/office/spreadsheetml/2009/9/main" objectType="Spin" dx="0" fmlaLink="$A$9" max="30" page="0" val="0"/>
</file>

<file path=xl/ctrlProps/ctrlProp3.xml><?xml version="1.0" encoding="utf-8"?>
<formControlPr xmlns="http://schemas.microsoft.com/office/spreadsheetml/2009/9/main" objectType="Spin" dx="0" fmlaLink="A11" max="30" page="0" val="0"/>
</file>

<file path=xl/ctrlProps/ctrlProp4.xml><?xml version="1.0" encoding="utf-8"?>
<formControlPr xmlns="http://schemas.microsoft.com/office/spreadsheetml/2009/9/main" objectType="Spin" dx="0" fmlaLink="A13" max="30" page="0" val="0"/>
</file>

<file path=xl/ctrlProps/ctrlProp5.xml><?xml version="1.0" encoding="utf-8"?>
<formControlPr xmlns="http://schemas.microsoft.com/office/spreadsheetml/2009/9/main" objectType="Spin" dx="0" fmlaLink="A15" max="30" page="0" val="0"/>
</file>

<file path=xl/ctrlProps/ctrlProp6.xml><?xml version="1.0" encoding="utf-8"?>
<formControlPr xmlns="http://schemas.microsoft.com/office/spreadsheetml/2009/9/main" objectType="Spin" dx="0" fmlaLink="A17" max="30" page="0" val="0"/>
</file>

<file path=xl/ctrlProps/ctrlProp7.xml><?xml version="1.0" encoding="utf-8"?>
<formControlPr xmlns="http://schemas.microsoft.com/office/spreadsheetml/2009/9/main" objectType="Spin" dx="0" inc="0" max="0" page="0" val="0"/>
</file>

<file path=xl/ctrlProps/ctrlProp8.xml><?xml version="1.0" encoding="utf-8"?>
<formControlPr xmlns="http://schemas.microsoft.com/office/spreadsheetml/2009/9/main" objectType="Spin" dx="0" fmlaLink="A19" max="30" page="0" val="0"/>
</file>

<file path=xl/ctrlProps/ctrlProp9.xml><?xml version="1.0" encoding="utf-8"?>
<formControlPr xmlns="http://schemas.microsoft.com/office/spreadsheetml/2009/9/main" objectType="Spin" dx="0" fmlaLink="A21" max="30" page="0" val="0"/>
</file>

<file path=xl/ctrlProps/ctrlProp10.xml><?xml version="1.0" encoding="utf-8"?>
<formControlPr xmlns="http://schemas.microsoft.com/office/spreadsheetml/2009/9/main" objectType="CheckBox" fmlaLink="$P$7" lockText="1" noThreeD="1"/>
</file>

<file path=xl/ctrlProps/ctrlProp11.xml><?xml version="1.0" encoding="utf-8"?>
<formControlPr xmlns="http://schemas.microsoft.com/office/spreadsheetml/2009/9/main" objectType="CheckBox" fmlaLink="$P$9" lockText="1" noThreeD="1"/>
</file>

<file path=xl/ctrlProps/ctrlProp12.xml><?xml version="1.0" encoding="utf-8"?>
<formControlPr xmlns="http://schemas.microsoft.com/office/spreadsheetml/2009/9/main" objectType="CheckBox" fmlaLink="$J$9" lockText="1" noThreeD="1"/>
</file>

<file path=xl/ctrlProps/ctrlProp13.xml><?xml version="1.0" encoding="utf-8"?>
<formControlPr xmlns="http://schemas.microsoft.com/office/spreadsheetml/2009/9/main" objectType="CheckBox" fmlaLink="$J$7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hyperlink" Target="http://mathsclass.net/contact/" TargetMode="External"/><Relationship Id="rId5" Type="http://schemas.openxmlformats.org/officeDocument/2006/relationships/image" Target="../media/image4.png"/><Relationship Id="rId1" Type="http://schemas.openxmlformats.org/officeDocument/2006/relationships/image" Target="../media/image2.png"/><Relationship Id="rId2" Type="http://schemas.openxmlformats.org/officeDocument/2006/relationships/hyperlink" Target="http://twitter.com/simonjob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393700</xdr:colOff>
      <xdr:row>4</xdr:row>
      <xdr:rowOff>0</xdr:rowOff>
    </xdr:from>
    <xdr:to>
      <xdr:col>7</xdr:col>
      <xdr:colOff>457200</xdr:colOff>
      <xdr:row>13</xdr:row>
      <xdr:rowOff>0</xdr:rowOff>
    </xdr:to>
    <xdr:pic>
      <xdr:nvPicPr>
        <xdr:cNvPr id="2" name="Picture 1" descr="Flag green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1200" y="990600"/>
          <a:ext cx="1714500" cy="171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423556</xdr:colOff>
      <xdr:row>14</xdr:row>
      <xdr:rowOff>0</xdr:rowOff>
    </xdr:from>
    <xdr:to>
      <xdr:col>6</xdr:col>
      <xdr:colOff>0</xdr:colOff>
      <xdr:row>16</xdr:row>
      <xdr:rowOff>48453</xdr:rowOff>
    </xdr:to>
    <xdr:pic>
      <xdr:nvPicPr>
        <xdr:cNvPr id="2" name="Picture 1" descr="by-nc-sa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5556" y="2895600"/>
          <a:ext cx="1227444" cy="429453"/>
        </a:xfrm>
        <a:prstGeom prst="rect">
          <a:avLst/>
        </a:prstGeom>
      </xdr:spPr>
    </xdr:pic>
    <xdr:clientData/>
  </xdr:twoCellAnchor>
  <xdr:twoCellAnchor editAs="oneCell">
    <xdr:from>
      <xdr:col>4</xdr:col>
      <xdr:colOff>800100</xdr:colOff>
      <xdr:row>5</xdr:row>
      <xdr:rowOff>0</xdr:rowOff>
    </xdr:from>
    <xdr:to>
      <xdr:col>5</xdr:col>
      <xdr:colOff>177800</xdr:colOff>
      <xdr:row>6</xdr:row>
      <xdr:rowOff>12700</xdr:rowOff>
    </xdr:to>
    <xdr:pic>
      <xdr:nvPicPr>
        <xdr:cNvPr id="4" name="Picture 3" descr="icon_twitter.pn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" y="1308100"/>
          <a:ext cx="203200" cy="203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203200</xdr:colOff>
      <xdr:row>6</xdr:row>
      <xdr:rowOff>12700</xdr:rowOff>
    </xdr:to>
    <xdr:pic>
      <xdr:nvPicPr>
        <xdr:cNvPr id="5" name="Picture 4" descr="icon_email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1231900"/>
          <a:ext cx="203200" cy="203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50800</xdr:colOff>
      <xdr:row>3</xdr:row>
      <xdr:rowOff>28606</xdr:rowOff>
    </xdr:to>
    <xdr:pic>
      <xdr:nvPicPr>
        <xdr:cNvPr id="7" name="Picture 6" descr="img_smarties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2800" y="0"/>
          <a:ext cx="1498600" cy="8414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368300</xdr:colOff>
      <xdr:row>7</xdr:row>
      <xdr:rowOff>0</xdr:rowOff>
    </xdr:from>
    <xdr:to>
      <xdr:col>0</xdr:col>
      <xdr:colOff>787400</xdr:colOff>
      <xdr:row>8</xdr:row>
      <xdr:rowOff>0</xdr:rowOff>
    </xdr:to>
    <xdr:sp macro="" textlink="">
      <xdr:nvSpPr>
        <xdr:cNvPr id="3" name="Oval 2"/>
        <xdr:cNvSpPr/>
      </xdr:nvSpPr>
      <xdr:spPr>
        <a:xfrm>
          <a:off x="368300" y="2171700"/>
          <a:ext cx="419100" cy="355600"/>
        </a:xfrm>
        <a:prstGeom prst="ellipse">
          <a:avLst/>
        </a:prstGeom>
        <a:solidFill>
          <a:srgbClr val="E1718E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11</xdr:row>
      <xdr:rowOff>0</xdr:rowOff>
    </xdr:from>
    <xdr:to>
      <xdr:col>0</xdr:col>
      <xdr:colOff>787400</xdr:colOff>
      <xdr:row>12</xdr:row>
      <xdr:rowOff>0</xdr:rowOff>
    </xdr:to>
    <xdr:sp macro="" textlink="">
      <xdr:nvSpPr>
        <xdr:cNvPr id="4" name="Oval 3"/>
        <xdr:cNvSpPr/>
      </xdr:nvSpPr>
      <xdr:spPr>
        <a:xfrm>
          <a:off x="368300" y="2603500"/>
          <a:ext cx="419100" cy="355600"/>
        </a:xfrm>
        <a:prstGeom prst="ellipse">
          <a:avLst/>
        </a:prstGeom>
        <a:solidFill>
          <a:srgbClr val="85325C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15</xdr:row>
      <xdr:rowOff>0</xdr:rowOff>
    </xdr:from>
    <xdr:to>
      <xdr:col>0</xdr:col>
      <xdr:colOff>787400</xdr:colOff>
      <xdr:row>16</xdr:row>
      <xdr:rowOff>0</xdr:rowOff>
    </xdr:to>
    <xdr:sp macro="" textlink="">
      <xdr:nvSpPr>
        <xdr:cNvPr id="5" name="Oval 4"/>
        <xdr:cNvSpPr/>
      </xdr:nvSpPr>
      <xdr:spPr>
        <a:xfrm>
          <a:off x="368300" y="3035300"/>
          <a:ext cx="419100" cy="355600"/>
        </a:xfrm>
        <a:prstGeom prst="ellipse">
          <a:avLst/>
        </a:prstGeom>
        <a:solidFill>
          <a:srgbClr val="5A7B98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19</xdr:row>
      <xdr:rowOff>0</xdr:rowOff>
    </xdr:from>
    <xdr:to>
      <xdr:col>0</xdr:col>
      <xdr:colOff>787400</xdr:colOff>
      <xdr:row>20</xdr:row>
      <xdr:rowOff>0</xdr:rowOff>
    </xdr:to>
    <xdr:sp macro="" textlink="">
      <xdr:nvSpPr>
        <xdr:cNvPr id="14" name="Oval 13"/>
        <xdr:cNvSpPr/>
      </xdr:nvSpPr>
      <xdr:spPr>
        <a:xfrm>
          <a:off x="368300" y="4914900"/>
          <a:ext cx="419100" cy="355600"/>
        </a:xfrm>
        <a:prstGeom prst="ellipse">
          <a:avLst/>
        </a:prstGeom>
        <a:solidFill>
          <a:srgbClr val="58802B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23</xdr:row>
      <xdr:rowOff>0</xdr:rowOff>
    </xdr:from>
    <xdr:to>
      <xdr:col>0</xdr:col>
      <xdr:colOff>787400</xdr:colOff>
      <xdr:row>24</xdr:row>
      <xdr:rowOff>0</xdr:rowOff>
    </xdr:to>
    <xdr:sp macro="" textlink="">
      <xdr:nvSpPr>
        <xdr:cNvPr id="15" name="Oval 14"/>
        <xdr:cNvSpPr/>
      </xdr:nvSpPr>
      <xdr:spPr>
        <a:xfrm>
          <a:off x="368300" y="5778500"/>
          <a:ext cx="419100" cy="355600"/>
        </a:xfrm>
        <a:prstGeom prst="ellipse">
          <a:avLst/>
        </a:prstGeom>
        <a:solidFill>
          <a:srgbClr val="D7AD25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27</xdr:row>
      <xdr:rowOff>0</xdr:rowOff>
    </xdr:from>
    <xdr:to>
      <xdr:col>0</xdr:col>
      <xdr:colOff>787400</xdr:colOff>
      <xdr:row>28</xdr:row>
      <xdr:rowOff>0</xdr:rowOff>
    </xdr:to>
    <xdr:sp macro="" textlink="">
      <xdr:nvSpPr>
        <xdr:cNvPr id="16" name="Oval 15"/>
        <xdr:cNvSpPr/>
      </xdr:nvSpPr>
      <xdr:spPr>
        <a:xfrm>
          <a:off x="368300" y="6642100"/>
          <a:ext cx="419100" cy="355600"/>
        </a:xfrm>
        <a:prstGeom prst="ellipse">
          <a:avLst/>
        </a:prstGeom>
        <a:solidFill>
          <a:srgbClr val="D01E10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31</xdr:row>
      <xdr:rowOff>0</xdr:rowOff>
    </xdr:from>
    <xdr:to>
      <xdr:col>0</xdr:col>
      <xdr:colOff>787400</xdr:colOff>
      <xdr:row>32</xdr:row>
      <xdr:rowOff>0</xdr:rowOff>
    </xdr:to>
    <xdr:sp macro="" textlink="">
      <xdr:nvSpPr>
        <xdr:cNvPr id="17" name="Oval 16"/>
        <xdr:cNvSpPr/>
      </xdr:nvSpPr>
      <xdr:spPr>
        <a:xfrm>
          <a:off x="368300" y="7505700"/>
          <a:ext cx="419100" cy="355600"/>
        </a:xfrm>
        <a:prstGeom prst="ellipse">
          <a:avLst/>
        </a:prstGeom>
        <a:solidFill>
          <a:srgbClr val="A20C19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368300</xdr:colOff>
      <xdr:row>35</xdr:row>
      <xdr:rowOff>0</xdr:rowOff>
    </xdr:from>
    <xdr:to>
      <xdr:col>0</xdr:col>
      <xdr:colOff>787400</xdr:colOff>
      <xdr:row>36</xdr:row>
      <xdr:rowOff>0</xdr:rowOff>
    </xdr:to>
    <xdr:sp macro="" textlink="">
      <xdr:nvSpPr>
        <xdr:cNvPr id="18" name="Oval 17"/>
        <xdr:cNvSpPr/>
      </xdr:nvSpPr>
      <xdr:spPr>
        <a:xfrm>
          <a:off x="368300" y="8369300"/>
          <a:ext cx="419100" cy="355600"/>
        </a:xfrm>
        <a:prstGeom prst="ellipse">
          <a:avLst/>
        </a:prstGeom>
        <a:solidFill>
          <a:srgbClr val="483123"/>
        </a:solidFill>
        <a:ln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25</xdr:col>
      <xdr:colOff>152400</xdr:colOff>
      <xdr:row>0</xdr:row>
      <xdr:rowOff>0</xdr:rowOff>
    </xdr:from>
    <xdr:to>
      <xdr:col>32</xdr:col>
      <xdr:colOff>0</xdr:colOff>
      <xdr:row>3</xdr:row>
      <xdr:rowOff>28606</xdr:rowOff>
    </xdr:to>
    <xdr:pic>
      <xdr:nvPicPr>
        <xdr:cNvPr id="19" name="Picture 18" descr="img_smarties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7800" y="0"/>
          <a:ext cx="1498600" cy="8414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1435100</xdr:colOff>
      <xdr:row>0</xdr:row>
      <xdr:rowOff>0</xdr:rowOff>
    </xdr:from>
    <xdr:to>
      <xdr:col>11</xdr:col>
      <xdr:colOff>285741</xdr:colOff>
      <xdr:row>3</xdr:row>
      <xdr:rowOff>382661</xdr:rowOff>
    </xdr:to>
    <xdr:pic>
      <xdr:nvPicPr>
        <xdr:cNvPr id="2" name="Picture 1" descr="img_smarties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0" y="0"/>
          <a:ext cx="1835141" cy="10303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0</xdr:rowOff>
        </xdr:from>
        <xdr:to>
          <xdr:col>1</xdr:col>
          <xdr:colOff>0</xdr:colOff>
          <xdr:row>7</xdr:row>
          <xdr:rowOff>0</xdr:rowOff>
        </xdr:to>
        <xdr:sp macro="" textlink="">
          <xdr:nvSpPr>
            <xdr:cNvPr id="30721" name="Spinner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</xdr:row>
          <xdr:rowOff>0</xdr:rowOff>
        </xdr:from>
        <xdr:to>
          <xdr:col>1</xdr:col>
          <xdr:colOff>0</xdr:colOff>
          <xdr:row>9</xdr:row>
          <xdr:rowOff>0</xdr:rowOff>
        </xdr:to>
        <xdr:sp macro="" textlink="">
          <xdr:nvSpPr>
            <xdr:cNvPr id="30722" name="Spinner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</xdr:row>
          <xdr:rowOff>0</xdr:rowOff>
        </xdr:from>
        <xdr:to>
          <xdr:col>1</xdr:col>
          <xdr:colOff>0</xdr:colOff>
          <xdr:row>11</xdr:row>
          <xdr:rowOff>0</xdr:rowOff>
        </xdr:to>
        <xdr:sp macro="" textlink="">
          <xdr:nvSpPr>
            <xdr:cNvPr id="30724" name="Spinner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</xdr:row>
          <xdr:rowOff>0</xdr:rowOff>
        </xdr:from>
        <xdr:to>
          <xdr:col>1</xdr:col>
          <xdr:colOff>0</xdr:colOff>
          <xdr:row>13</xdr:row>
          <xdr:rowOff>0</xdr:rowOff>
        </xdr:to>
        <xdr:sp macro="" textlink="">
          <xdr:nvSpPr>
            <xdr:cNvPr id="30726" name="Spinner 6" hidden="1">
              <a:extLst>
                <a:ext uri="{63B3BB69-23CF-44E3-9099-C40C66FF867C}">
                  <a14:compatExt spid="_x0000_s30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</xdr:row>
          <xdr:rowOff>0</xdr:rowOff>
        </xdr:from>
        <xdr:to>
          <xdr:col>1</xdr:col>
          <xdr:colOff>0</xdr:colOff>
          <xdr:row>15</xdr:row>
          <xdr:rowOff>0</xdr:rowOff>
        </xdr:to>
        <xdr:sp macro="" textlink="">
          <xdr:nvSpPr>
            <xdr:cNvPr id="30728" name="Spinner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</xdr:row>
          <xdr:rowOff>0</xdr:rowOff>
        </xdr:from>
        <xdr:to>
          <xdr:col>1</xdr:col>
          <xdr:colOff>0</xdr:colOff>
          <xdr:row>17</xdr:row>
          <xdr:rowOff>0</xdr:rowOff>
        </xdr:to>
        <xdr:sp macro="" textlink="">
          <xdr:nvSpPr>
            <xdr:cNvPr id="30730" name="Spinner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1</xdr:col>
          <xdr:colOff>0</xdr:colOff>
          <xdr:row>19</xdr:row>
          <xdr:rowOff>0</xdr:rowOff>
        </xdr:to>
        <xdr:sp macro="" textlink="">
          <xdr:nvSpPr>
            <xdr:cNvPr id="30732" name="Spinner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1</xdr:col>
          <xdr:colOff>0</xdr:colOff>
          <xdr:row>19</xdr:row>
          <xdr:rowOff>0</xdr:rowOff>
        </xdr:to>
        <xdr:sp macro="" textlink="">
          <xdr:nvSpPr>
            <xdr:cNvPr id="30734" name="Spinner 14" hidden="1">
              <a:extLst>
                <a:ext uri="{63B3BB69-23CF-44E3-9099-C40C66FF867C}">
                  <a14:compatExt spid="_x0000_s30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1</xdr:col>
          <xdr:colOff>0</xdr:colOff>
          <xdr:row>21</xdr:row>
          <xdr:rowOff>0</xdr:rowOff>
        </xdr:to>
        <xdr:sp macro="" textlink="">
          <xdr:nvSpPr>
            <xdr:cNvPr id="30736" name="Spinner 16" hidden="1">
              <a:extLst>
                <a:ext uri="{63B3BB69-23CF-44E3-9099-C40C66FF867C}">
                  <a14:compatExt spid="_x0000_s30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</xdr:row>
          <xdr:rowOff>368300</xdr:rowOff>
        </xdr:from>
        <xdr:to>
          <xdr:col>13</xdr:col>
          <xdr:colOff>0</xdr:colOff>
          <xdr:row>8</xdr:row>
          <xdr:rowOff>0</xdr:rowOff>
        </xdr:to>
        <xdr:sp macro="" textlink="">
          <xdr:nvSpPr>
            <xdr:cNvPr id="30739" name="Check Box 19" hidden="1">
              <a:extLst>
                <a:ext uri="{63B3BB69-23CF-44E3-9099-C40C66FF867C}">
                  <a14:compatExt spid="_x0000_s30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  <a:ea typeface="Geneva"/>
                  <a:cs typeface="Geneva"/>
                </a:rPr>
                <a:t>SHOW FREQUENCY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13</xdr:col>
          <xdr:colOff>0</xdr:colOff>
          <xdr:row>10</xdr:row>
          <xdr:rowOff>0</xdr:rowOff>
        </xdr:to>
        <xdr:sp macro="" textlink="">
          <xdr:nvSpPr>
            <xdr:cNvPr id="30740" name="Check Box 20" hidden="1">
              <a:extLst>
                <a:ext uri="{63B3BB69-23CF-44E3-9099-C40C66FF867C}">
                  <a14:compatExt spid="_x0000_s30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  <a:ea typeface="Geneva"/>
                  <a:cs typeface="Geneva"/>
                </a:rPr>
                <a:t>SHOW TOTAL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10</xdr:col>
      <xdr:colOff>184141</xdr:colOff>
      <xdr:row>3</xdr:row>
      <xdr:rowOff>382661</xdr:rowOff>
    </xdr:to>
    <xdr:pic>
      <xdr:nvPicPr>
        <xdr:cNvPr id="2" name="Picture 1" descr="img_smarties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7800" y="0"/>
          <a:ext cx="1835141" cy="10303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7</xdr:col>
          <xdr:colOff>0</xdr:colOff>
          <xdr:row>10</xdr:row>
          <xdr:rowOff>0</xdr:rowOff>
        </xdr:to>
        <xdr:sp macro="" textlink="">
          <xdr:nvSpPr>
            <xdr:cNvPr id="31755" name="Check Box 11" hidden="1">
              <a:extLst>
                <a:ext uri="{63B3BB69-23CF-44E3-9099-C40C66FF867C}">
                  <a14:compatExt spid="_x0000_s3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  <a:ea typeface="Geneva"/>
                  <a:cs typeface="Geneva"/>
                </a:rPr>
                <a:t>SHOW TOTAL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7</xdr:col>
          <xdr:colOff>0</xdr:colOff>
          <xdr:row>8</xdr:row>
          <xdr:rowOff>0</xdr:rowOff>
        </xdr:to>
        <xdr:sp macro="" textlink="">
          <xdr:nvSpPr>
            <xdr:cNvPr id="31756" name="Check Box 12" hidden="1">
              <a:extLst>
                <a:ext uri="{63B3BB69-23CF-44E3-9099-C40C66FF867C}">
                  <a14:compatExt spid="_x0000_s3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  <a:ea typeface="Geneva"/>
                  <a:cs typeface="Geneva"/>
                </a:rPr>
                <a:t>SHOW FREQUENCY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mathsclass.ne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mathsclass.net/contact/" TargetMode="External"/><Relationship Id="rId4" Type="http://schemas.openxmlformats.org/officeDocument/2006/relationships/drawing" Target="../drawings/drawing2.xml"/><Relationship Id="rId1" Type="http://schemas.openxmlformats.org/officeDocument/2006/relationships/hyperlink" Target="http://mathsclass.net" TargetMode="External"/><Relationship Id="rId2" Type="http://schemas.openxmlformats.org/officeDocument/2006/relationships/hyperlink" Target="http://twitter.com/simonjob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9.xml"/><Relationship Id="rId12" Type="http://schemas.openxmlformats.org/officeDocument/2006/relationships/ctrlProp" Target="../ctrlProps/ctrlProp10.xml"/><Relationship Id="rId13" Type="http://schemas.openxmlformats.org/officeDocument/2006/relationships/ctrlProp" Target="../ctrlProps/ctrlProp11.xml"/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1.vml"/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B1" sqref="B1"/>
    </sheetView>
  </sheetViews>
  <sheetFormatPr baseColWidth="10" defaultRowHeight="15" x14ac:dyDescent="0"/>
  <cols>
    <col min="1" max="16384" width="10.83203125" style="2"/>
  </cols>
  <sheetData>
    <row r="1" spans="2:7" ht="18">
      <c r="B1" s="16" t="s">
        <v>110</v>
      </c>
    </row>
    <row r="2" spans="2:7" ht="20">
      <c r="B2" s="3"/>
    </row>
    <row r="3" spans="2:7" s="1" customFormat="1"/>
    <row r="4" spans="2:7" s="1" customFormat="1" ht="23">
      <c r="B4" s="4"/>
    </row>
    <row r="5" spans="2:7" s="1" customFormat="1" ht="15" customHeight="1">
      <c r="B5" s="70" t="s">
        <v>11</v>
      </c>
      <c r="C5" s="70"/>
      <c r="D5" s="70"/>
      <c r="E5" s="70"/>
      <c r="F5" s="70"/>
      <c r="G5" s="70"/>
    </row>
    <row r="6" spans="2:7" s="1" customFormat="1" ht="15" customHeight="1">
      <c r="B6" s="70"/>
      <c r="C6" s="70"/>
      <c r="D6" s="70"/>
      <c r="E6" s="70"/>
      <c r="F6" s="70"/>
      <c r="G6" s="70"/>
    </row>
    <row r="7" spans="2:7" ht="15" customHeight="1">
      <c r="B7" s="70"/>
      <c r="C7" s="70"/>
      <c r="D7" s="70"/>
      <c r="E7" s="70"/>
      <c r="F7" s="70"/>
      <c r="G7" s="70"/>
    </row>
    <row r="8" spans="2:7">
      <c r="B8" s="70"/>
      <c r="C8" s="70"/>
      <c r="D8" s="70"/>
      <c r="E8" s="70"/>
      <c r="F8" s="70"/>
      <c r="G8" s="70"/>
    </row>
    <row r="9" spans="2:7">
      <c r="B9" s="70"/>
      <c r="C9" s="70"/>
      <c r="D9" s="70"/>
      <c r="E9" s="70"/>
      <c r="F9" s="70"/>
      <c r="G9" s="70"/>
    </row>
    <row r="10" spans="2:7">
      <c r="B10" s="70"/>
      <c r="C10" s="70"/>
      <c r="D10" s="70"/>
      <c r="E10" s="70"/>
      <c r="F10" s="70"/>
      <c r="G10" s="70"/>
    </row>
    <row r="11" spans="2:7">
      <c r="B11" s="70"/>
      <c r="C11" s="70"/>
      <c r="D11" s="70"/>
      <c r="E11" s="70"/>
      <c r="F11" s="70"/>
      <c r="G11" s="70"/>
    </row>
    <row r="12" spans="2:7">
      <c r="B12" s="70"/>
      <c r="C12" s="70"/>
      <c r="D12" s="70"/>
      <c r="E12" s="70"/>
      <c r="F12" s="70"/>
      <c r="G12" s="70"/>
    </row>
    <row r="13" spans="2:7">
      <c r="B13" s="70"/>
      <c r="C13" s="70"/>
      <c r="D13" s="70"/>
      <c r="E13" s="70"/>
      <c r="F13" s="70"/>
      <c r="G13" s="70"/>
    </row>
    <row r="15" spans="2:7">
      <c r="G15" s="5" t="s">
        <v>12</v>
      </c>
    </row>
  </sheetData>
  <mergeCells count="1">
    <mergeCell ref="B5:G13"/>
  </mergeCells>
  <hyperlinks>
    <hyperlink ref="B5" location="Number!A1" display="START"/>
    <hyperlink ref="C5" location="Number!A1" display="Number!A1"/>
    <hyperlink ref="D5" location="Number!A1" display="Number!A1"/>
    <hyperlink ref="E5" location="Number!A1" display="Number!A1"/>
    <hyperlink ref="F5" location="Number!A1" display="Number!A1"/>
    <hyperlink ref="G5" location="Number!A1" display="Number!A1"/>
    <hyperlink ref="B6" location="Number!A1" display="Number!A1"/>
    <hyperlink ref="C6" location="Number!A1" display="Number!A1"/>
    <hyperlink ref="D6" location="Number!A1" display="Number!A1"/>
    <hyperlink ref="E6" location="Number!A1" display="Number!A1"/>
    <hyperlink ref="F6" location="Number!A1" display="Number!A1"/>
    <hyperlink ref="G6" location="Number!A1" display="Number!A1"/>
    <hyperlink ref="B7" location="Number!A1" display="Number!A1"/>
    <hyperlink ref="C7" location="Number!A1" display="Number!A1"/>
    <hyperlink ref="D7" location="Number!A1" display="Number!A1"/>
    <hyperlink ref="E7" location="Number!A1" display="Number!A1"/>
    <hyperlink ref="F7" location="Number!A1" display="Number!A1"/>
    <hyperlink ref="G7" location="Number!A1" display="Number!A1"/>
    <hyperlink ref="B8" location="Number!A1" display="Number!A1"/>
    <hyperlink ref="C8" location="Number!A1" display="Number!A1"/>
    <hyperlink ref="D8" location="Number!A1" display="Number!A1"/>
    <hyperlink ref="E8" location="Number!A1" display="Number!A1"/>
    <hyperlink ref="F8" location="Number!A1" display="Number!A1"/>
    <hyperlink ref="G8" location="Number!A1" display="Number!A1"/>
    <hyperlink ref="B9" location="Number!A1" display="Number!A1"/>
    <hyperlink ref="C9" location="Number!A1" display="Number!A1"/>
    <hyperlink ref="D9" location="Number!A1" display="Number!A1"/>
    <hyperlink ref="E9" location="Number!A1" display="Number!A1"/>
    <hyperlink ref="F9" location="Number!A1" display="Number!A1"/>
    <hyperlink ref="G9" location="Number!A1" display="Number!A1"/>
    <hyperlink ref="B10" location="Number!A1" display="Number!A1"/>
    <hyperlink ref="C10" location="Number!A1" display="Number!A1"/>
    <hyperlink ref="D10" location="Number!A1" display="Number!A1"/>
    <hyperlink ref="E10" location="Number!A1" display="Number!A1"/>
    <hyperlink ref="F10" location="Number!A1" display="Number!A1"/>
    <hyperlink ref="G10" location="Number!A1" display="Number!A1"/>
    <hyperlink ref="B11" location="Number!A1" display="Number!A1"/>
    <hyperlink ref="C11" location="Number!A1" display="Number!A1"/>
    <hyperlink ref="D11" location="Number!A1" display="Number!A1"/>
    <hyperlink ref="E11" location="Number!A1" display="Number!A1"/>
    <hyperlink ref="F11" location="Number!A1" display="Number!A1"/>
    <hyperlink ref="G11" location="Number!A1" display="Number!A1"/>
    <hyperlink ref="B12" location="Number!A1" display="Number!A1"/>
    <hyperlink ref="C12" location="Number!A1" display="Number!A1"/>
    <hyperlink ref="D12" location="Number!A1" display="Number!A1"/>
    <hyperlink ref="E12" location="Number!A1" display="Number!A1"/>
    <hyperlink ref="F12" location="Number!A1" display="Number!A1"/>
    <hyperlink ref="G12" location="Number!A1" display="Number!A1"/>
    <hyperlink ref="B13" location="Number!A1" display="Number!A1"/>
    <hyperlink ref="C13" location="Number!A1" display="Number!A1"/>
    <hyperlink ref="D13" location="Number!A1" display="Number!A1"/>
    <hyperlink ref="E13" location="Number!A1" display="Number!A1"/>
    <hyperlink ref="F13" location="Number!A1" display="Number!A1"/>
    <hyperlink ref="G13" location="Number!A1" display="Number!A1"/>
    <hyperlink ref="G15" location="Contents!A1" display="or Contents"/>
  </hyperlink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workbookViewId="0">
      <selection activeCell="B1" sqref="B1"/>
    </sheetView>
  </sheetViews>
  <sheetFormatPr baseColWidth="10" defaultRowHeight="15" x14ac:dyDescent="0"/>
  <cols>
    <col min="1" max="16384" width="10.83203125" style="15"/>
  </cols>
  <sheetData>
    <row r="1" spans="2:5" ht="18">
      <c r="B1" s="16" t="s">
        <v>110</v>
      </c>
    </row>
    <row r="2" spans="2:5" ht="18">
      <c r="B2" s="17"/>
    </row>
    <row r="3" spans="2:5" s="18" customFormat="1"/>
    <row r="4" spans="2:5" s="18" customFormat="1" ht="31">
      <c r="B4" s="71" t="s">
        <v>9</v>
      </c>
      <c r="D4" s="72" t="s">
        <v>17</v>
      </c>
      <c r="E4" s="20" t="s">
        <v>14</v>
      </c>
    </row>
    <row r="5" spans="2:5" s="18" customFormat="1"/>
    <row r="6" spans="2:5" s="18" customFormat="1">
      <c r="B6" s="18" t="s">
        <v>4</v>
      </c>
    </row>
    <row r="7" spans="2:5">
      <c r="B7" s="20" t="s">
        <v>1</v>
      </c>
    </row>
    <row r="9" spans="2:5" s="24" customFormat="1" ht="28" customHeight="1">
      <c r="B9" s="73" t="s">
        <v>3</v>
      </c>
    </row>
    <row r="10" spans="2:5" s="24" customFormat="1" ht="28" customHeight="1">
      <c r="B10" s="73" t="s">
        <v>2</v>
      </c>
    </row>
    <row r="11" spans="2:5" s="24" customFormat="1" ht="28" customHeight="1">
      <c r="B11" s="73" t="s">
        <v>92</v>
      </c>
    </row>
    <row r="12" spans="2:5" s="24" customFormat="1" ht="28" customHeight="1">
      <c r="B12" s="73" t="s">
        <v>93</v>
      </c>
    </row>
    <row r="13" spans="2:5" s="24" customFormat="1" ht="28" customHeight="1">
      <c r="B13" s="73" t="s">
        <v>94</v>
      </c>
    </row>
    <row r="14" spans="2:5" s="24" customFormat="1" ht="28" customHeight="1">
      <c r="B14" s="73" t="s">
        <v>95</v>
      </c>
    </row>
    <row r="15" spans="2:5">
      <c r="B15" s="20"/>
    </row>
    <row r="16" spans="2:5">
      <c r="B16" s="20"/>
    </row>
    <row r="17" spans="2:2">
      <c r="B17" s="20"/>
    </row>
    <row r="18" spans="2:2">
      <c r="B18" s="20"/>
    </row>
    <row r="19" spans="2:2">
      <c r="B19" s="20"/>
    </row>
    <row r="20" spans="2:2">
      <c r="B20" s="20"/>
    </row>
  </sheetData>
  <hyperlinks>
    <hyperlink ref="B7" r:id="rId1"/>
    <hyperlink ref="B9" location="About!A1" display="About"/>
    <hyperlink ref="B10" location="Help!A1" display="Help"/>
    <hyperlink ref="B11" location="Number!A1" display="Gathering Statistics - Number of Smarties"/>
    <hyperlink ref="B13" location="'FDT Number'!A1" display="Frequency Distribution Tables - Number"/>
    <hyperlink ref="E4" location="About!A1" display="About "/>
    <hyperlink ref="D4" location="Start!A1" display="&lt; Start"/>
    <hyperlink ref="B12" location="Colour!A1" display="Gathering Statistics - Colour of Smarties"/>
    <hyperlink ref="B14" location="'FDT Colour'!A1" display="Frequency Distribution Tables - Colour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>
      <selection activeCell="B1" sqref="B1"/>
    </sheetView>
  </sheetViews>
  <sheetFormatPr baseColWidth="10" defaultRowHeight="15" x14ac:dyDescent="0"/>
  <cols>
    <col min="1" max="16384" width="10.83203125" style="15"/>
  </cols>
  <sheetData>
    <row r="1" spans="2:6" ht="18">
      <c r="B1" s="16" t="s">
        <v>110</v>
      </c>
    </row>
    <row r="2" spans="2:6" ht="18">
      <c r="B2" s="17"/>
    </row>
    <row r="3" spans="2:6" s="18" customFormat="1"/>
    <row r="4" spans="2:6" s="18" customFormat="1" ht="31">
      <c r="B4" s="71" t="s">
        <v>3</v>
      </c>
      <c r="D4" s="72" t="s">
        <v>15</v>
      </c>
      <c r="E4" s="20" t="s">
        <v>16</v>
      </c>
    </row>
    <row r="5" spans="2:6" s="18" customFormat="1"/>
    <row r="6" spans="2:6" s="18" customFormat="1">
      <c r="B6" s="18" t="s">
        <v>4</v>
      </c>
      <c r="D6" s="34"/>
      <c r="E6" s="34" t="s">
        <v>68</v>
      </c>
      <c r="F6" s="22" t="s">
        <v>69</v>
      </c>
    </row>
    <row r="7" spans="2:6">
      <c r="B7" s="20" t="s">
        <v>1</v>
      </c>
    </row>
    <row r="10" spans="2:6">
      <c r="B10" s="74"/>
    </row>
    <row r="13" spans="2:6">
      <c r="B13" s="27"/>
    </row>
    <row r="15" spans="2:6">
      <c r="B15" s="75" t="s">
        <v>5</v>
      </c>
    </row>
    <row r="16" spans="2:6">
      <c r="B16" s="15" t="s">
        <v>6</v>
      </c>
    </row>
    <row r="17" spans="2:6">
      <c r="B17" s="15" t="s">
        <v>7</v>
      </c>
    </row>
    <row r="18" spans="2:6">
      <c r="B18" s="76" t="s">
        <v>8</v>
      </c>
      <c r="C18" s="76"/>
      <c r="D18" s="76"/>
      <c r="E18" s="76"/>
      <c r="F18" s="76"/>
    </row>
    <row r="19" spans="2:6">
      <c r="B19" s="76"/>
      <c r="C19" s="76"/>
      <c r="D19" s="76"/>
      <c r="E19" s="76"/>
      <c r="F19" s="76"/>
    </row>
    <row r="20" spans="2:6">
      <c r="B20" s="76"/>
      <c r="C20" s="76"/>
      <c r="D20" s="76"/>
      <c r="E20" s="76"/>
      <c r="F20" s="76"/>
    </row>
    <row r="21" spans="2:6">
      <c r="B21" s="31"/>
      <c r="C21" s="31"/>
      <c r="D21" s="31"/>
      <c r="E21" s="31"/>
      <c r="F21" s="31"/>
    </row>
    <row r="22" spans="2:6">
      <c r="B22" s="31"/>
      <c r="C22" s="31"/>
      <c r="D22" s="31"/>
      <c r="E22" s="31"/>
      <c r="F22" s="31"/>
    </row>
    <row r="23" spans="2:6">
      <c r="B23" s="31"/>
      <c r="C23" s="31"/>
      <c r="D23" s="31"/>
      <c r="E23" s="31"/>
      <c r="F23" s="31"/>
    </row>
    <row r="26" spans="2:6">
      <c r="B26" s="32" t="s">
        <v>13</v>
      </c>
    </row>
    <row r="28" spans="2:6">
      <c r="B28" s="33"/>
    </row>
    <row r="29" spans="2:6">
      <c r="B29" s="33">
        <v>40794</v>
      </c>
      <c r="C29" s="15" t="s">
        <v>70</v>
      </c>
    </row>
  </sheetData>
  <mergeCells count="1">
    <mergeCell ref="B18:F20"/>
  </mergeCells>
  <hyperlinks>
    <hyperlink ref="B7" r:id="rId1"/>
    <hyperlink ref="E4" location="Help!A1" display="Help &gt;"/>
    <hyperlink ref="D4" location="Contents!A1" display="&lt; Contents"/>
    <hyperlink ref="F6" r:id="rId2"/>
    <hyperlink ref="E6" r:id="rId3"/>
  </hyperlinks>
  <pageMargins left="0.75" right="0.75" top="1" bottom="1" header="0.5" footer="0.5"/>
  <pageSetup paperSize="9" orientation="portrait" horizontalDpi="4294967292" verticalDpi="4294967292"/>
  <drawing r:id="rId4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workbookViewId="0">
      <selection activeCell="B1" sqref="B1"/>
    </sheetView>
  </sheetViews>
  <sheetFormatPr baseColWidth="10" defaultRowHeight="15" x14ac:dyDescent="0"/>
  <cols>
    <col min="1" max="16384" width="10.83203125" style="18"/>
  </cols>
  <sheetData>
    <row r="1" spans="2:5" s="15" customFormat="1" ht="18">
      <c r="B1" s="16" t="s">
        <v>110</v>
      </c>
    </row>
    <row r="2" spans="2:5" s="15" customFormat="1" ht="18">
      <c r="B2" s="17"/>
    </row>
    <row r="4" spans="2:5" ht="31">
      <c r="B4" s="71" t="s">
        <v>2</v>
      </c>
      <c r="D4" s="72" t="s">
        <v>15</v>
      </c>
      <c r="E4" s="20"/>
    </row>
    <row r="8" spans="2:5" ht="23">
      <c r="B8" s="77"/>
    </row>
    <row r="9" spans="2:5" ht="23">
      <c r="B9" s="78"/>
    </row>
    <row r="10" spans="2:5" ht="23">
      <c r="B10" s="78"/>
    </row>
    <row r="13" spans="2:5" ht="23">
      <c r="B13" s="77"/>
    </row>
    <row r="14" spans="2:5" ht="23">
      <c r="B14" s="78"/>
    </row>
  </sheetData>
  <hyperlinks>
    <hyperlink ref="D4" location="Contents!A1" display="&lt; Contents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"/>
  <sheetViews>
    <sheetView workbookViewId="0">
      <selection activeCell="N26" sqref="N26"/>
    </sheetView>
  </sheetViews>
  <sheetFormatPr baseColWidth="10" defaultRowHeight="15" x14ac:dyDescent="0"/>
  <sheetData>
    <row r="1" spans="1:50">
      <c r="D1" t="s">
        <v>18</v>
      </c>
      <c r="E1" t="s">
        <v>19</v>
      </c>
      <c r="F1" t="s">
        <v>20</v>
      </c>
      <c r="G1" t="s">
        <v>0</v>
      </c>
      <c r="H1" t="s">
        <v>18</v>
      </c>
      <c r="I1" t="s">
        <v>19</v>
      </c>
      <c r="J1" t="s">
        <v>20</v>
      </c>
      <c r="K1" t="s">
        <v>0</v>
      </c>
    </row>
    <row r="2" spans="1:50">
      <c r="D2">
        <f>COLUMN()</f>
        <v>4</v>
      </c>
      <c r="E2">
        <f>COLUMN()</f>
        <v>5</v>
      </c>
      <c r="F2">
        <f>COLUMN()</f>
        <v>6</v>
      </c>
      <c r="G2">
        <f>COLUMN()</f>
        <v>7</v>
      </c>
    </row>
    <row r="3" spans="1:50">
      <c r="A3">
        <f t="shared" ref="A3:A18" ca="1" si="0">RANK(B3,$B$3:$B$18)</f>
        <v>13</v>
      </c>
      <c r="B3">
        <f t="shared" ref="B3:B18" ca="1" si="1">RAND()</f>
        <v>0.18206479828117261</v>
      </c>
      <c r="C3">
        <v>0.1</v>
      </c>
      <c r="E3" t="s">
        <v>21</v>
      </c>
      <c r="F3" t="s">
        <v>22</v>
      </c>
      <c r="G3" s="6" t="s">
        <v>23</v>
      </c>
      <c r="H3" t="str">
        <f t="shared" ref="H3:H18" si="2">IF(ISTEXT(D3)=TRUE,"F","n")</f>
        <v>n</v>
      </c>
      <c r="I3" t="str">
        <f t="shared" ref="I3:I18" si="3">IF(ISTEXT(E3)=TRUE,"T","n")</f>
        <v>T</v>
      </c>
      <c r="J3" t="str">
        <f t="shared" ref="J3:J18" si="4">IF(ISTEXT(F3)=TRUE,"P","n")</f>
        <v>P</v>
      </c>
      <c r="K3" t="str">
        <f t="shared" ref="K3:K18" si="5">IF(ISTEXT(G3)=TRUE,"D","n")</f>
        <v>D</v>
      </c>
      <c r="L3" t="str">
        <f>H3&amp;I3&amp;J3&amp;K3</f>
        <v>nTPD</v>
      </c>
    </row>
    <row r="4" spans="1:50">
      <c r="A4">
        <f t="shared" ca="1" si="0"/>
        <v>16</v>
      </c>
      <c r="B4">
        <f t="shared" ca="1" si="1"/>
        <v>4.9963855378911459E-2</v>
      </c>
      <c r="C4">
        <f>1/8</f>
        <v>0.125</v>
      </c>
      <c r="D4" t="s">
        <v>24</v>
      </c>
      <c r="F4" s="7" t="s">
        <v>25</v>
      </c>
      <c r="H4" t="str">
        <f t="shared" si="2"/>
        <v>F</v>
      </c>
      <c r="I4" t="str">
        <f t="shared" si="3"/>
        <v>n</v>
      </c>
      <c r="J4" t="str">
        <f t="shared" si="4"/>
        <v>P</v>
      </c>
      <c r="K4" t="str">
        <f t="shared" si="5"/>
        <v>n</v>
      </c>
      <c r="L4" t="str">
        <f t="shared" ref="L4:L18" si="6">H4&amp;I4&amp;J4&amp;K4</f>
        <v>FnPn</v>
      </c>
    </row>
    <row r="5" spans="1:50">
      <c r="A5">
        <f t="shared" ca="1" si="0"/>
        <v>11</v>
      </c>
      <c r="B5">
        <f t="shared" ca="1" si="1"/>
        <v>0.25511662050683082</v>
      </c>
      <c r="C5">
        <f>1/7</f>
        <v>0.14285714285714285</v>
      </c>
      <c r="D5" t="s">
        <v>26</v>
      </c>
      <c r="H5" t="str">
        <f t="shared" si="2"/>
        <v>F</v>
      </c>
      <c r="I5" t="str">
        <f t="shared" si="3"/>
        <v>n</v>
      </c>
      <c r="J5" t="str">
        <f t="shared" si="4"/>
        <v>n</v>
      </c>
      <c r="K5" t="str">
        <f t="shared" si="5"/>
        <v>n</v>
      </c>
      <c r="L5" t="str">
        <f t="shared" si="6"/>
        <v>Fnnn</v>
      </c>
    </row>
    <row r="6" spans="1:50">
      <c r="A6">
        <f t="shared" ca="1" si="0"/>
        <v>5</v>
      </c>
      <c r="B6">
        <f t="shared" ca="1" si="1"/>
        <v>0.6392319725307023</v>
      </c>
      <c r="C6">
        <f>1/6</f>
        <v>0.16666666666666666</v>
      </c>
      <c r="D6" t="s">
        <v>27</v>
      </c>
      <c r="H6" t="str">
        <f t="shared" si="2"/>
        <v>F</v>
      </c>
      <c r="I6" t="str">
        <f t="shared" si="3"/>
        <v>n</v>
      </c>
      <c r="J6" t="str">
        <f t="shared" si="4"/>
        <v>n</v>
      </c>
      <c r="K6" t="str">
        <f t="shared" si="5"/>
        <v>n</v>
      </c>
      <c r="L6" t="str">
        <f t="shared" si="6"/>
        <v>Fnnn</v>
      </c>
    </row>
    <row r="7" spans="1:50">
      <c r="A7">
        <f t="shared" ca="1" si="0"/>
        <v>10</v>
      </c>
      <c r="B7">
        <f t="shared" ca="1" si="1"/>
        <v>0.26677509537973698</v>
      </c>
      <c r="C7">
        <v>0.2</v>
      </c>
      <c r="D7" t="s">
        <v>28</v>
      </c>
      <c r="E7" t="s">
        <v>29</v>
      </c>
      <c r="F7" t="s">
        <v>30</v>
      </c>
      <c r="G7" s="6" t="s">
        <v>31</v>
      </c>
      <c r="H7" t="str">
        <f t="shared" si="2"/>
        <v>F</v>
      </c>
      <c r="I7" t="str">
        <f t="shared" si="3"/>
        <v>T</v>
      </c>
      <c r="J7" t="str">
        <f t="shared" si="4"/>
        <v>P</v>
      </c>
      <c r="K7" t="str">
        <f t="shared" si="5"/>
        <v>D</v>
      </c>
      <c r="L7" t="str">
        <f t="shared" si="6"/>
        <v>FTPD</v>
      </c>
    </row>
    <row r="8" spans="1:50">
      <c r="A8">
        <f t="shared" ca="1" si="0"/>
        <v>4</v>
      </c>
      <c r="B8">
        <f t="shared" ca="1" si="1"/>
        <v>0.70967666437891352</v>
      </c>
      <c r="C8">
        <v>0.25</v>
      </c>
      <c r="D8" t="s">
        <v>32</v>
      </c>
      <c r="E8" t="s">
        <v>33</v>
      </c>
      <c r="F8" s="8">
        <v>0.25</v>
      </c>
      <c r="G8" s="6" t="s">
        <v>34</v>
      </c>
      <c r="H8" t="str">
        <f t="shared" si="2"/>
        <v>F</v>
      </c>
      <c r="I8" t="str">
        <f t="shared" si="3"/>
        <v>T</v>
      </c>
      <c r="J8" t="str">
        <f t="shared" si="4"/>
        <v>n</v>
      </c>
      <c r="K8" t="str">
        <f t="shared" si="5"/>
        <v>D</v>
      </c>
      <c r="L8" t="str">
        <f t="shared" si="6"/>
        <v>FTnD</v>
      </c>
    </row>
    <row r="9" spans="1:50">
      <c r="A9">
        <f t="shared" ca="1" si="0"/>
        <v>12</v>
      </c>
      <c r="B9">
        <f t="shared" ca="1" si="1"/>
        <v>0.19000516527896893</v>
      </c>
      <c r="C9">
        <v>0.3</v>
      </c>
      <c r="E9" t="s">
        <v>35</v>
      </c>
      <c r="F9" t="s">
        <v>36</v>
      </c>
      <c r="G9" s="6" t="s">
        <v>37</v>
      </c>
      <c r="H9" t="str">
        <f t="shared" si="2"/>
        <v>n</v>
      </c>
      <c r="I9" t="str">
        <f t="shared" si="3"/>
        <v>T</v>
      </c>
      <c r="J9" t="str">
        <f t="shared" si="4"/>
        <v>P</v>
      </c>
      <c r="K9" t="str">
        <f t="shared" si="5"/>
        <v>D</v>
      </c>
      <c r="L9" t="str">
        <f t="shared" si="6"/>
        <v>nTPD</v>
      </c>
    </row>
    <row r="10" spans="1:50">
      <c r="A10">
        <f t="shared" ca="1" si="0"/>
        <v>6</v>
      </c>
      <c r="B10">
        <f t="shared" ca="1" si="1"/>
        <v>0.58741599097892361</v>
      </c>
      <c r="C10">
        <f>1/3</f>
        <v>0.33333333333333331</v>
      </c>
      <c r="D10" t="s">
        <v>38</v>
      </c>
      <c r="F10" s="6" t="s">
        <v>39</v>
      </c>
      <c r="H10" t="str">
        <f t="shared" si="2"/>
        <v>F</v>
      </c>
      <c r="I10" t="str">
        <f t="shared" si="3"/>
        <v>n</v>
      </c>
      <c r="J10" t="str">
        <f t="shared" si="4"/>
        <v>P</v>
      </c>
      <c r="K10" t="str">
        <f t="shared" si="5"/>
        <v>n</v>
      </c>
      <c r="L10" t="str">
        <f t="shared" si="6"/>
        <v>FnPn</v>
      </c>
    </row>
    <row r="11" spans="1:50">
      <c r="A11">
        <f t="shared" ca="1" si="0"/>
        <v>14</v>
      </c>
      <c r="B11">
        <f t="shared" ca="1" si="1"/>
        <v>0.14221748305924897</v>
      </c>
      <c r="C11">
        <v>0.4</v>
      </c>
      <c r="E11" t="s">
        <v>40</v>
      </c>
      <c r="F11" t="s">
        <v>41</v>
      </c>
      <c r="G11" s="6" t="s">
        <v>42</v>
      </c>
      <c r="H11" t="str">
        <f t="shared" si="2"/>
        <v>n</v>
      </c>
      <c r="I11" t="str">
        <f t="shared" si="3"/>
        <v>T</v>
      </c>
      <c r="J11" t="str">
        <f t="shared" si="4"/>
        <v>P</v>
      </c>
      <c r="K11" t="str">
        <f t="shared" si="5"/>
        <v>D</v>
      </c>
      <c r="L11" t="str">
        <f t="shared" si="6"/>
        <v>nTPD</v>
      </c>
    </row>
    <row r="12" spans="1:50">
      <c r="A12">
        <f t="shared" ca="1" si="0"/>
        <v>3</v>
      </c>
      <c r="B12">
        <f t="shared" ca="1" si="1"/>
        <v>0.77392784441269813</v>
      </c>
      <c r="C12">
        <v>0.5</v>
      </c>
      <c r="D12" t="s">
        <v>43</v>
      </c>
      <c r="E12" t="s">
        <v>44</v>
      </c>
      <c r="F12" t="s">
        <v>45</v>
      </c>
      <c r="G12" s="6" t="s">
        <v>46</v>
      </c>
      <c r="H12" t="str">
        <f t="shared" si="2"/>
        <v>F</v>
      </c>
      <c r="I12" t="str">
        <f t="shared" si="3"/>
        <v>T</v>
      </c>
      <c r="J12" t="str">
        <f t="shared" si="4"/>
        <v>P</v>
      </c>
      <c r="K12" t="str">
        <f t="shared" si="5"/>
        <v>D</v>
      </c>
      <c r="L12" t="str">
        <f t="shared" si="6"/>
        <v>FTPD</v>
      </c>
    </row>
    <row r="13" spans="1:50">
      <c r="A13">
        <f t="shared" ca="1" si="0"/>
        <v>15</v>
      </c>
      <c r="B13">
        <f t="shared" ca="1" si="1"/>
        <v>0.12428137970169928</v>
      </c>
      <c r="C13">
        <v>0.6</v>
      </c>
      <c r="E13" t="s">
        <v>47</v>
      </c>
      <c r="F13" t="s">
        <v>48</v>
      </c>
      <c r="G13" s="6" t="s">
        <v>49</v>
      </c>
      <c r="H13" t="str">
        <f t="shared" si="2"/>
        <v>n</v>
      </c>
      <c r="I13" t="str">
        <f t="shared" si="3"/>
        <v>T</v>
      </c>
      <c r="J13" t="str">
        <f t="shared" si="4"/>
        <v>P</v>
      </c>
      <c r="K13" t="str">
        <f t="shared" si="5"/>
        <v>D</v>
      </c>
      <c r="L13" t="str">
        <f t="shared" si="6"/>
        <v>nTPD</v>
      </c>
    </row>
    <row r="14" spans="1:50">
      <c r="A14">
        <f t="shared" ca="1" si="0"/>
        <v>1</v>
      </c>
      <c r="B14">
        <f t="shared" ca="1" si="1"/>
        <v>0.95103037099223964</v>
      </c>
      <c r="C14">
        <f>2/3</f>
        <v>0.66666666666666663</v>
      </c>
      <c r="D14" s="6" t="s">
        <v>50</v>
      </c>
      <c r="F14" s="6" t="s">
        <v>51</v>
      </c>
      <c r="H14" t="str">
        <f t="shared" si="2"/>
        <v>F</v>
      </c>
      <c r="I14" t="str">
        <f t="shared" si="3"/>
        <v>n</v>
      </c>
      <c r="J14" t="str">
        <f t="shared" si="4"/>
        <v>P</v>
      </c>
      <c r="K14" t="str">
        <f t="shared" si="5"/>
        <v>n</v>
      </c>
      <c r="L14" t="str">
        <f t="shared" si="6"/>
        <v>FnPn</v>
      </c>
    </row>
    <row r="15" spans="1:50">
      <c r="A15">
        <f t="shared" ca="1" si="0"/>
        <v>7</v>
      </c>
      <c r="B15">
        <f t="shared" ca="1" si="1"/>
        <v>0.56956625926183801</v>
      </c>
      <c r="C15">
        <v>0.7</v>
      </c>
      <c r="E15" t="s">
        <v>52</v>
      </c>
      <c r="F15" t="s">
        <v>53</v>
      </c>
      <c r="G15" s="6" t="s">
        <v>54</v>
      </c>
      <c r="H15" t="str">
        <f t="shared" si="2"/>
        <v>n</v>
      </c>
      <c r="I15" t="str">
        <f t="shared" si="3"/>
        <v>T</v>
      </c>
      <c r="J15" t="str">
        <f t="shared" si="4"/>
        <v>P</v>
      </c>
      <c r="K15" t="str">
        <f t="shared" si="5"/>
        <v>D</v>
      </c>
      <c r="L15" t="str">
        <f t="shared" si="6"/>
        <v>nTPD</v>
      </c>
      <c r="M15" s="9"/>
      <c r="N15" s="9"/>
      <c r="O15" s="9"/>
      <c r="P15" s="9"/>
    </row>
    <row r="16" spans="1:50">
      <c r="A16">
        <f t="shared" ca="1" si="0"/>
        <v>2</v>
      </c>
      <c r="B16">
        <f t="shared" ca="1" si="1"/>
        <v>0.91184560212009991</v>
      </c>
      <c r="C16">
        <v>0.75</v>
      </c>
      <c r="D16" s="6" t="s">
        <v>55</v>
      </c>
      <c r="F16" t="s">
        <v>56</v>
      </c>
      <c r="G16" s="6" t="s">
        <v>57</v>
      </c>
      <c r="H16" t="str">
        <f t="shared" si="2"/>
        <v>F</v>
      </c>
      <c r="I16" t="str">
        <f t="shared" si="3"/>
        <v>n</v>
      </c>
      <c r="J16" t="str">
        <f t="shared" si="4"/>
        <v>P</v>
      </c>
      <c r="K16" t="str">
        <f t="shared" si="5"/>
        <v>D</v>
      </c>
      <c r="L16" t="str">
        <f t="shared" si="6"/>
        <v>FnPD</v>
      </c>
      <c r="M16" s="10"/>
      <c r="N16" s="6"/>
      <c r="O16" s="10"/>
      <c r="P16" s="10"/>
      <c r="Q16" s="10"/>
      <c r="R16" s="10"/>
      <c r="S16" s="10"/>
      <c r="T16" s="10"/>
      <c r="U16" s="10"/>
      <c r="V16" s="10"/>
      <c r="W16" s="6"/>
      <c r="X16" s="10"/>
      <c r="Y16" s="6"/>
      <c r="Z16" s="10"/>
      <c r="AA16" s="6"/>
      <c r="AB16" s="10"/>
      <c r="AC16" s="6"/>
      <c r="AD16" s="10"/>
      <c r="AE16" s="6"/>
      <c r="AF16" s="10"/>
      <c r="AG16" s="6"/>
      <c r="AH16" s="10"/>
      <c r="AI16" s="6"/>
      <c r="AJ16" s="10"/>
      <c r="AK16" s="6"/>
      <c r="AL16" s="10"/>
      <c r="AM16" s="6"/>
      <c r="AN16" s="10"/>
      <c r="AO16" s="6"/>
      <c r="AP16" s="10"/>
      <c r="AQ16" s="6"/>
      <c r="AR16" s="10"/>
      <c r="AS16" s="6"/>
      <c r="AT16" s="10"/>
      <c r="AU16" s="6"/>
      <c r="AV16" s="10"/>
      <c r="AW16" s="6"/>
      <c r="AX16" s="10"/>
    </row>
    <row r="17" spans="1:50">
      <c r="A17">
        <f t="shared" ca="1" si="0"/>
        <v>9</v>
      </c>
      <c r="B17">
        <f t="shared" ca="1" si="1"/>
        <v>0.38854840514892197</v>
      </c>
      <c r="C17">
        <v>0.8</v>
      </c>
      <c r="E17" t="s">
        <v>58</v>
      </c>
      <c r="F17" t="s">
        <v>59</v>
      </c>
      <c r="G17" s="6" t="s">
        <v>60</v>
      </c>
      <c r="H17" t="str">
        <f t="shared" si="2"/>
        <v>n</v>
      </c>
      <c r="I17" t="str">
        <f t="shared" si="3"/>
        <v>T</v>
      </c>
      <c r="J17" t="str">
        <f t="shared" si="4"/>
        <v>P</v>
      </c>
      <c r="K17" t="str">
        <f t="shared" si="5"/>
        <v>D</v>
      </c>
      <c r="L17" t="str">
        <f t="shared" si="6"/>
        <v>nTPD</v>
      </c>
      <c r="M17" s="10"/>
      <c r="N17" s="6"/>
      <c r="O17" s="10"/>
      <c r="P17" s="10"/>
      <c r="Q17" s="10"/>
      <c r="R17" s="10"/>
      <c r="S17" s="10"/>
      <c r="T17" s="10"/>
      <c r="U17" s="10"/>
      <c r="V17" s="10"/>
      <c r="W17" s="6"/>
      <c r="X17" s="10"/>
      <c r="Y17" s="6"/>
      <c r="Z17" s="10"/>
      <c r="AA17" s="6"/>
      <c r="AB17" s="10"/>
      <c r="AC17" s="6"/>
      <c r="AD17" s="10"/>
      <c r="AE17" s="6"/>
      <c r="AF17" s="10"/>
      <c r="AG17" s="6"/>
      <c r="AH17" s="10"/>
      <c r="AI17" s="6"/>
      <c r="AJ17" s="10"/>
      <c r="AK17" s="6"/>
      <c r="AL17" s="10"/>
      <c r="AM17" s="6"/>
      <c r="AN17" s="10"/>
      <c r="AO17" s="6"/>
      <c r="AP17" s="10"/>
      <c r="AQ17" s="6"/>
      <c r="AR17" s="10"/>
      <c r="AS17" s="6"/>
      <c r="AT17" s="10"/>
      <c r="AU17" s="6"/>
      <c r="AV17" s="10"/>
      <c r="AW17" s="6"/>
      <c r="AX17" s="10"/>
    </row>
    <row r="18" spans="1:50">
      <c r="A18">
        <f t="shared" ca="1" si="0"/>
        <v>8</v>
      </c>
      <c r="B18">
        <f t="shared" ca="1" si="1"/>
        <v>0.46676611610333052</v>
      </c>
      <c r="C18">
        <v>0.9</v>
      </c>
      <c r="E18" t="s">
        <v>61</v>
      </c>
      <c r="F18" t="s">
        <v>62</v>
      </c>
      <c r="G18" s="6" t="s">
        <v>63</v>
      </c>
      <c r="H18" t="str">
        <f t="shared" si="2"/>
        <v>n</v>
      </c>
      <c r="I18" t="str">
        <f t="shared" si="3"/>
        <v>T</v>
      </c>
      <c r="J18" t="str">
        <f t="shared" si="4"/>
        <v>P</v>
      </c>
      <c r="K18" t="str">
        <f t="shared" si="5"/>
        <v>D</v>
      </c>
      <c r="L18" t="str">
        <f t="shared" si="6"/>
        <v>nTPD</v>
      </c>
      <c r="M18" s="9"/>
      <c r="N18" s="6"/>
      <c r="O18" s="6"/>
      <c r="P18" s="6"/>
      <c r="Q18" s="6"/>
      <c r="R18" s="6"/>
      <c r="S18" s="6"/>
      <c r="T18" s="6"/>
    </row>
    <row r="20" spans="1:50">
      <c r="D20" t="s">
        <v>18</v>
      </c>
      <c r="E20" t="s">
        <v>64</v>
      </c>
      <c r="F20" t="s">
        <v>19</v>
      </c>
      <c r="G20" t="s">
        <v>65</v>
      </c>
      <c r="H20" t="s">
        <v>20</v>
      </c>
      <c r="I20" t="s">
        <v>66</v>
      </c>
      <c r="J20" t="s">
        <v>0</v>
      </c>
      <c r="K20" t="s">
        <v>67</v>
      </c>
      <c r="M20" t="s">
        <v>18</v>
      </c>
      <c r="N20" t="s">
        <v>19</v>
      </c>
      <c r="O20" t="s">
        <v>20</v>
      </c>
      <c r="P20" t="s">
        <v>0</v>
      </c>
    </row>
    <row r="21" spans="1:50">
      <c r="A21">
        <v>1</v>
      </c>
      <c r="B21">
        <f ca="1">VLOOKUP(A21,$A$3:$L$18,3,FALSE)</f>
        <v>0.66666666666666663</v>
      </c>
      <c r="C21" t="str">
        <f ca="1">VLOOKUP(A21,$A$3:$L$18,12,FALSE)</f>
        <v>FnPn</v>
      </c>
      <c r="D21">
        <f t="shared" ref="D21:D36" ca="1" si="7">IF(LEFT($C21,1)=D$20,1,0)</f>
        <v>1</v>
      </c>
      <c r="E21">
        <f ca="1">D21</f>
        <v>1</v>
      </c>
      <c r="F21">
        <f t="shared" ref="F21:F36" ca="1" si="8">IF(E21&gt;1,IF(MID($C21,2,1)=F$20,1,0),0)</f>
        <v>0</v>
      </c>
      <c r="G21">
        <f ca="1">F21</f>
        <v>0</v>
      </c>
      <c r="H21">
        <f t="shared" ref="H21:H36" ca="1" si="9">IF(G21&gt;1,IF(MID($C21,3,1)=H$20,1,0),0)</f>
        <v>0</v>
      </c>
      <c r="I21">
        <f ca="1">H21</f>
        <v>0</v>
      </c>
      <c r="J21">
        <f t="shared" ref="J21:J36" ca="1" si="10">IF(I21&gt;1,IF(RIGHT($C21,1)=J$20,1,0),0)</f>
        <v>0</v>
      </c>
      <c r="K21">
        <f ca="1">J21</f>
        <v>0</v>
      </c>
      <c r="L21">
        <f ca="1">B21</f>
        <v>0.66666666666666663</v>
      </c>
      <c r="M21">
        <f ca="1">VLOOKUP(1,$E$20:$L$36,8,FALSE)</f>
        <v>0.66666666666666663</v>
      </c>
      <c r="N21">
        <f ca="1">VLOOKUP(1,$G$20:$L$36,6,FALSE)</f>
        <v>0.5</v>
      </c>
      <c r="O21">
        <f ca="1">VLOOKUP(1,$I$20:$L$36,4,FALSE)</f>
        <v>0.33333333333333331</v>
      </c>
      <c r="P21">
        <f ca="1">VLOOKUP(1,$K$20:$L$36,2,FALSE)</f>
        <v>0.7</v>
      </c>
    </row>
    <row r="22" spans="1:50">
      <c r="A22">
        <v>2</v>
      </c>
      <c r="B22">
        <f t="shared" ref="B22:B36" ca="1" si="11">VLOOKUP(A22,$A$3:$L$18,3,FALSE)</f>
        <v>0.75</v>
      </c>
      <c r="C22" t="str">
        <f t="shared" ref="C22:C36" ca="1" si="12">VLOOKUP(A22,$A$3:$L$18,12,FALSE)</f>
        <v>FnPD</v>
      </c>
      <c r="D22">
        <f t="shared" ca="1" si="7"/>
        <v>1</v>
      </c>
      <c r="E22">
        <f ca="1">D22+E21</f>
        <v>2</v>
      </c>
      <c r="F22">
        <f t="shared" ca="1" si="8"/>
        <v>0</v>
      </c>
      <c r="G22">
        <f ca="1">F22+G21</f>
        <v>0</v>
      </c>
      <c r="H22">
        <f t="shared" ca="1" si="9"/>
        <v>0</v>
      </c>
      <c r="I22">
        <f ca="1">H22+I21</f>
        <v>0</v>
      </c>
      <c r="J22">
        <f t="shared" ca="1" si="10"/>
        <v>0</v>
      </c>
      <c r="K22">
        <f ca="1">J22+K21</f>
        <v>0</v>
      </c>
      <c r="L22">
        <f t="shared" ref="L22:L36" ca="1" si="13">B22</f>
        <v>0.75</v>
      </c>
      <c r="M22">
        <f ca="1">RANK(M21,$M$21:$P$21)</f>
        <v>2</v>
      </c>
      <c r="N22">
        <f ca="1">RANK(N21,$M$21:$P$21)</f>
        <v>3</v>
      </c>
      <c r="O22">
        <f ca="1">RANK(O21,$M$21:$P$21)</f>
        <v>4</v>
      </c>
      <c r="P22">
        <f ca="1">RANK(P21,$M$21:$P$21)</f>
        <v>1</v>
      </c>
    </row>
    <row r="23" spans="1:50">
      <c r="A23">
        <v>3</v>
      </c>
      <c r="B23">
        <f t="shared" ca="1" si="11"/>
        <v>0.5</v>
      </c>
      <c r="C23" t="str">
        <f t="shared" ca="1" si="12"/>
        <v>FTPD</v>
      </c>
      <c r="D23">
        <f t="shared" ca="1" si="7"/>
        <v>1</v>
      </c>
      <c r="E23">
        <f t="shared" ref="E23:G36" ca="1" si="14">D23+E22</f>
        <v>3</v>
      </c>
      <c r="F23">
        <f t="shared" ca="1" si="8"/>
        <v>1</v>
      </c>
      <c r="G23">
        <f t="shared" ca="1" si="14"/>
        <v>1</v>
      </c>
      <c r="H23">
        <f t="shared" ca="1" si="9"/>
        <v>0</v>
      </c>
      <c r="I23">
        <f t="shared" ref="I23:I36" ca="1" si="15">H23+I22</f>
        <v>0</v>
      </c>
      <c r="J23">
        <f t="shared" ca="1" si="10"/>
        <v>0</v>
      </c>
      <c r="K23">
        <f t="shared" ref="K23:K36" ca="1" si="16">J23+K22</f>
        <v>0</v>
      </c>
      <c r="L23">
        <f t="shared" ca="1" si="13"/>
        <v>0.5</v>
      </c>
      <c r="M23" t="str">
        <f ca="1">VLOOKUP(M21,$C$3:$G$18,2,FALSE)</f>
        <v>2 / 3</v>
      </c>
      <c r="N23" t="str">
        <f ca="1">VLOOKUP(N21,$C$3:$G$18,3,FALSE)</f>
        <v>5 / 10</v>
      </c>
      <c r="O23" t="str">
        <f ca="1">VLOOKUP(O21,$C$3:$G$18,4,FALSE)</f>
        <v>33⅓%</v>
      </c>
      <c r="P23" t="str">
        <f ca="1">VLOOKUP(P21,$C$3:$G$18,5,FALSE)</f>
        <v>0.7</v>
      </c>
    </row>
    <row r="24" spans="1:50">
      <c r="A24">
        <v>4</v>
      </c>
      <c r="B24">
        <f t="shared" ca="1" si="11"/>
        <v>0.25</v>
      </c>
      <c r="C24" t="str">
        <f t="shared" ca="1" si="12"/>
        <v>FTnD</v>
      </c>
      <c r="D24">
        <f t="shared" ca="1" si="7"/>
        <v>1</v>
      </c>
      <c r="E24">
        <f t="shared" ca="1" si="14"/>
        <v>4</v>
      </c>
      <c r="F24">
        <f t="shared" ca="1" si="8"/>
        <v>1</v>
      </c>
      <c r="G24">
        <f t="shared" ca="1" si="14"/>
        <v>2</v>
      </c>
      <c r="H24">
        <f t="shared" ca="1" si="9"/>
        <v>0</v>
      </c>
      <c r="I24">
        <f t="shared" ca="1" si="15"/>
        <v>0</v>
      </c>
      <c r="J24">
        <f t="shared" ca="1" si="10"/>
        <v>0</v>
      </c>
      <c r="K24">
        <f t="shared" ca="1" si="16"/>
        <v>0</v>
      </c>
      <c r="L24">
        <f t="shared" ca="1" si="13"/>
        <v>0.25</v>
      </c>
    </row>
    <row r="25" spans="1:50">
      <c r="A25">
        <v>5</v>
      </c>
      <c r="B25">
        <f t="shared" ca="1" si="11"/>
        <v>0.16666666666666666</v>
      </c>
      <c r="C25" t="str">
        <f t="shared" ca="1" si="12"/>
        <v>Fnnn</v>
      </c>
      <c r="D25">
        <f t="shared" ca="1" si="7"/>
        <v>1</v>
      </c>
      <c r="E25">
        <f t="shared" ca="1" si="14"/>
        <v>5</v>
      </c>
      <c r="F25">
        <f t="shared" ca="1" si="8"/>
        <v>0</v>
      </c>
      <c r="G25">
        <f t="shared" ca="1" si="14"/>
        <v>2</v>
      </c>
      <c r="H25">
        <f t="shared" ca="1" si="9"/>
        <v>0</v>
      </c>
      <c r="I25">
        <f t="shared" ca="1" si="15"/>
        <v>0</v>
      </c>
      <c r="J25">
        <f t="shared" ca="1" si="10"/>
        <v>0</v>
      </c>
      <c r="K25">
        <f t="shared" ca="1" si="16"/>
        <v>0</v>
      </c>
      <c r="L25">
        <f t="shared" ca="1" si="13"/>
        <v>0.16666666666666666</v>
      </c>
    </row>
    <row r="26" spans="1:50">
      <c r="A26">
        <v>6</v>
      </c>
      <c r="B26">
        <f t="shared" ca="1" si="11"/>
        <v>0.33333333333333331</v>
      </c>
      <c r="C26" t="str">
        <f t="shared" ca="1" si="12"/>
        <v>FnPn</v>
      </c>
      <c r="D26">
        <f t="shared" ca="1" si="7"/>
        <v>1</v>
      </c>
      <c r="E26">
        <f t="shared" ca="1" si="14"/>
        <v>6</v>
      </c>
      <c r="F26">
        <f t="shared" ca="1" si="8"/>
        <v>0</v>
      </c>
      <c r="G26">
        <f t="shared" ca="1" si="14"/>
        <v>2</v>
      </c>
      <c r="H26">
        <f t="shared" ca="1" si="9"/>
        <v>1</v>
      </c>
      <c r="I26">
        <f t="shared" ca="1" si="15"/>
        <v>1</v>
      </c>
      <c r="J26">
        <f t="shared" ca="1" si="10"/>
        <v>0</v>
      </c>
      <c r="K26">
        <f t="shared" ca="1" si="16"/>
        <v>0</v>
      </c>
      <c r="L26">
        <f t="shared" ca="1" si="13"/>
        <v>0.33333333333333331</v>
      </c>
    </row>
    <row r="27" spans="1:50">
      <c r="A27">
        <v>7</v>
      </c>
      <c r="B27">
        <f t="shared" ca="1" si="11"/>
        <v>0.7</v>
      </c>
      <c r="C27" t="str">
        <f t="shared" ca="1" si="12"/>
        <v>nTPD</v>
      </c>
      <c r="D27">
        <f t="shared" ca="1" si="7"/>
        <v>0</v>
      </c>
      <c r="E27">
        <f t="shared" ca="1" si="14"/>
        <v>6</v>
      </c>
      <c r="F27">
        <f t="shared" ca="1" si="8"/>
        <v>1</v>
      </c>
      <c r="G27">
        <f t="shared" ca="1" si="14"/>
        <v>3</v>
      </c>
      <c r="H27">
        <f t="shared" ca="1" si="9"/>
        <v>1</v>
      </c>
      <c r="I27">
        <f t="shared" ca="1" si="15"/>
        <v>2</v>
      </c>
      <c r="J27">
        <f t="shared" ca="1" si="10"/>
        <v>1</v>
      </c>
      <c r="K27">
        <f t="shared" ca="1" si="16"/>
        <v>1</v>
      </c>
      <c r="L27">
        <f t="shared" ca="1" si="13"/>
        <v>0.7</v>
      </c>
    </row>
    <row r="28" spans="1:50">
      <c r="A28">
        <v>8</v>
      </c>
      <c r="B28">
        <f t="shared" ca="1" si="11"/>
        <v>0.9</v>
      </c>
      <c r="C28" t="str">
        <f t="shared" ca="1" si="12"/>
        <v>nTPD</v>
      </c>
      <c r="D28">
        <f t="shared" ca="1" si="7"/>
        <v>0</v>
      </c>
      <c r="E28">
        <f t="shared" ca="1" si="14"/>
        <v>6</v>
      </c>
      <c r="F28">
        <f t="shared" ca="1" si="8"/>
        <v>1</v>
      </c>
      <c r="G28">
        <f t="shared" ca="1" si="14"/>
        <v>4</v>
      </c>
      <c r="H28">
        <f t="shared" ca="1" si="9"/>
        <v>1</v>
      </c>
      <c r="I28">
        <f t="shared" ca="1" si="15"/>
        <v>3</v>
      </c>
      <c r="J28">
        <f t="shared" ca="1" si="10"/>
        <v>1</v>
      </c>
      <c r="K28">
        <f t="shared" ca="1" si="16"/>
        <v>2</v>
      </c>
      <c r="L28">
        <f t="shared" ca="1" si="13"/>
        <v>0.9</v>
      </c>
    </row>
    <row r="29" spans="1:50">
      <c r="A29">
        <v>9</v>
      </c>
      <c r="B29">
        <f t="shared" ca="1" si="11"/>
        <v>0.8</v>
      </c>
      <c r="C29" t="str">
        <f t="shared" ca="1" si="12"/>
        <v>nTPD</v>
      </c>
      <c r="D29">
        <f t="shared" ca="1" si="7"/>
        <v>0</v>
      </c>
      <c r="E29">
        <f t="shared" ca="1" si="14"/>
        <v>6</v>
      </c>
      <c r="F29">
        <f t="shared" ca="1" si="8"/>
        <v>1</v>
      </c>
      <c r="G29">
        <f t="shared" ca="1" si="14"/>
        <v>5</v>
      </c>
      <c r="H29">
        <f t="shared" ca="1" si="9"/>
        <v>1</v>
      </c>
      <c r="I29">
        <f t="shared" ca="1" si="15"/>
        <v>4</v>
      </c>
      <c r="J29">
        <f t="shared" ca="1" si="10"/>
        <v>1</v>
      </c>
      <c r="K29">
        <f t="shared" ca="1" si="16"/>
        <v>3</v>
      </c>
      <c r="L29">
        <f t="shared" ca="1" si="13"/>
        <v>0.8</v>
      </c>
    </row>
    <row r="30" spans="1:50">
      <c r="A30">
        <v>10</v>
      </c>
      <c r="B30">
        <f t="shared" ca="1" si="11"/>
        <v>0.2</v>
      </c>
      <c r="C30" t="str">
        <f t="shared" ca="1" si="12"/>
        <v>FTPD</v>
      </c>
      <c r="D30">
        <f t="shared" ca="1" si="7"/>
        <v>1</v>
      </c>
      <c r="E30">
        <f t="shared" ca="1" si="14"/>
        <v>7</v>
      </c>
      <c r="F30">
        <f t="shared" ca="1" si="8"/>
        <v>1</v>
      </c>
      <c r="G30">
        <f t="shared" ca="1" si="14"/>
        <v>6</v>
      </c>
      <c r="H30">
        <f t="shared" ca="1" si="9"/>
        <v>1</v>
      </c>
      <c r="I30">
        <f t="shared" ca="1" si="15"/>
        <v>5</v>
      </c>
      <c r="J30">
        <f t="shared" ca="1" si="10"/>
        <v>1</v>
      </c>
      <c r="K30">
        <f t="shared" ca="1" si="16"/>
        <v>4</v>
      </c>
      <c r="L30">
        <f t="shared" ca="1" si="13"/>
        <v>0.2</v>
      </c>
    </row>
    <row r="31" spans="1:50">
      <c r="A31">
        <v>11</v>
      </c>
      <c r="B31">
        <f t="shared" ca="1" si="11"/>
        <v>0.14285714285714285</v>
      </c>
      <c r="C31" t="str">
        <f t="shared" ca="1" si="12"/>
        <v>Fnnn</v>
      </c>
      <c r="D31">
        <f t="shared" ca="1" si="7"/>
        <v>1</v>
      </c>
      <c r="E31">
        <f t="shared" ca="1" si="14"/>
        <v>8</v>
      </c>
      <c r="F31">
        <f t="shared" ca="1" si="8"/>
        <v>0</v>
      </c>
      <c r="G31">
        <f t="shared" ca="1" si="14"/>
        <v>6</v>
      </c>
      <c r="H31">
        <f t="shared" ca="1" si="9"/>
        <v>0</v>
      </c>
      <c r="I31">
        <f t="shared" ca="1" si="15"/>
        <v>5</v>
      </c>
      <c r="J31">
        <f t="shared" ca="1" si="10"/>
        <v>0</v>
      </c>
      <c r="K31">
        <f t="shared" ca="1" si="16"/>
        <v>4</v>
      </c>
      <c r="L31">
        <f t="shared" ca="1" si="13"/>
        <v>0.14285714285714285</v>
      </c>
    </row>
    <row r="32" spans="1:50">
      <c r="A32">
        <v>12</v>
      </c>
      <c r="B32">
        <f t="shared" ca="1" si="11"/>
        <v>0.3</v>
      </c>
      <c r="C32" t="str">
        <f t="shared" ca="1" si="12"/>
        <v>nTPD</v>
      </c>
      <c r="D32">
        <f t="shared" ca="1" si="7"/>
        <v>0</v>
      </c>
      <c r="E32">
        <f t="shared" ca="1" si="14"/>
        <v>8</v>
      </c>
      <c r="F32">
        <f t="shared" ca="1" si="8"/>
        <v>1</v>
      </c>
      <c r="G32">
        <f t="shared" ca="1" si="14"/>
        <v>7</v>
      </c>
      <c r="H32">
        <f t="shared" ca="1" si="9"/>
        <v>1</v>
      </c>
      <c r="I32">
        <f t="shared" ca="1" si="15"/>
        <v>6</v>
      </c>
      <c r="J32">
        <f t="shared" ca="1" si="10"/>
        <v>1</v>
      </c>
      <c r="K32">
        <f t="shared" ca="1" si="16"/>
        <v>5</v>
      </c>
      <c r="L32">
        <f t="shared" ca="1" si="13"/>
        <v>0.3</v>
      </c>
    </row>
    <row r="33" spans="1:12">
      <c r="A33">
        <v>13</v>
      </c>
      <c r="B33">
        <f t="shared" ca="1" si="11"/>
        <v>0.1</v>
      </c>
      <c r="C33" t="str">
        <f t="shared" ca="1" si="12"/>
        <v>nTPD</v>
      </c>
      <c r="D33">
        <f t="shared" ca="1" si="7"/>
        <v>0</v>
      </c>
      <c r="E33">
        <f t="shared" ca="1" si="14"/>
        <v>8</v>
      </c>
      <c r="F33">
        <f t="shared" ca="1" si="8"/>
        <v>1</v>
      </c>
      <c r="G33">
        <f t="shared" ca="1" si="14"/>
        <v>8</v>
      </c>
      <c r="H33">
        <f t="shared" ca="1" si="9"/>
        <v>1</v>
      </c>
      <c r="I33">
        <f t="shared" ca="1" si="15"/>
        <v>7</v>
      </c>
      <c r="J33">
        <f t="shared" ca="1" si="10"/>
        <v>1</v>
      </c>
      <c r="K33">
        <f t="shared" ca="1" si="16"/>
        <v>6</v>
      </c>
      <c r="L33">
        <f t="shared" ca="1" si="13"/>
        <v>0.1</v>
      </c>
    </row>
    <row r="34" spans="1:12">
      <c r="A34">
        <v>14</v>
      </c>
      <c r="B34">
        <f t="shared" ca="1" si="11"/>
        <v>0.4</v>
      </c>
      <c r="C34" t="str">
        <f t="shared" ca="1" si="12"/>
        <v>nTPD</v>
      </c>
      <c r="D34">
        <f t="shared" ca="1" si="7"/>
        <v>0</v>
      </c>
      <c r="E34">
        <f t="shared" ca="1" si="14"/>
        <v>8</v>
      </c>
      <c r="F34">
        <f t="shared" ca="1" si="8"/>
        <v>1</v>
      </c>
      <c r="G34">
        <f t="shared" ca="1" si="14"/>
        <v>9</v>
      </c>
      <c r="H34">
        <f t="shared" ca="1" si="9"/>
        <v>1</v>
      </c>
      <c r="I34">
        <f t="shared" ca="1" si="15"/>
        <v>8</v>
      </c>
      <c r="J34">
        <f t="shared" ca="1" si="10"/>
        <v>1</v>
      </c>
      <c r="K34">
        <f t="shared" ca="1" si="16"/>
        <v>7</v>
      </c>
      <c r="L34">
        <f t="shared" ca="1" si="13"/>
        <v>0.4</v>
      </c>
    </row>
    <row r="35" spans="1:12">
      <c r="A35">
        <v>15</v>
      </c>
      <c r="B35">
        <f t="shared" ca="1" si="11"/>
        <v>0.6</v>
      </c>
      <c r="C35" t="str">
        <f t="shared" ca="1" si="12"/>
        <v>nTPD</v>
      </c>
      <c r="D35">
        <f t="shared" ca="1" si="7"/>
        <v>0</v>
      </c>
      <c r="E35">
        <f t="shared" ca="1" si="14"/>
        <v>8</v>
      </c>
      <c r="F35">
        <f t="shared" ca="1" si="8"/>
        <v>1</v>
      </c>
      <c r="G35">
        <f t="shared" ca="1" si="14"/>
        <v>10</v>
      </c>
      <c r="H35">
        <f t="shared" ca="1" si="9"/>
        <v>1</v>
      </c>
      <c r="I35">
        <f t="shared" ca="1" si="15"/>
        <v>9</v>
      </c>
      <c r="J35">
        <f t="shared" ca="1" si="10"/>
        <v>1</v>
      </c>
      <c r="K35">
        <f t="shared" ca="1" si="16"/>
        <v>8</v>
      </c>
      <c r="L35">
        <f t="shared" ca="1" si="13"/>
        <v>0.6</v>
      </c>
    </row>
    <row r="36" spans="1:12">
      <c r="A36">
        <v>16</v>
      </c>
      <c r="B36">
        <f t="shared" ca="1" si="11"/>
        <v>0.125</v>
      </c>
      <c r="C36" t="str">
        <f t="shared" ca="1" si="12"/>
        <v>FnPn</v>
      </c>
      <c r="D36">
        <f t="shared" ca="1" si="7"/>
        <v>1</v>
      </c>
      <c r="E36">
        <f t="shared" ca="1" si="14"/>
        <v>9</v>
      </c>
      <c r="F36">
        <f t="shared" ca="1" si="8"/>
        <v>0</v>
      </c>
      <c r="G36">
        <f t="shared" ca="1" si="14"/>
        <v>10</v>
      </c>
      <c r="H36">
        <f t="shared" ca="1" si="9"/>
        <v>1</v>
      </c>
      <c r="I36">
        <f t="shared" ca="1" si="15"/>
        <v>10</v>
      </c>
      <c r="J36">
        <f t="shared" ca="1" si="10"/>
        <v>0</v>
      </c>
      <c r="K36">
        <f t="shared" ca="1" si="16"/>
        <v>8</v>
      </c>
      <c r="L36">
        <f t="shared" ca="1" si="13"/>
        <v>0.125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B1" sqref="B1"/>
    </sheetView>
  </sheetViews>
  <sheetFormatPr baseColWidth="10" defaultRowHeight="15" outlineLevelRow="1" x14ac:dyDescent="0"/>
  <cols>
    <col min="1" max="1" width="10.83203125" style="15"/>
    <col min="2" max="10" width="9.5" style="15" customWidth="1"/>
    <col min="11" max="16384" width="10.83203125" style="15"/>
  </cols>
  <sheetData>
    <row r="1" spans="2:12" ht="18">
      <c r="B1" s="16" t="s">
        <v>72</v>
      </c>
      <c r="K1" s="100" t="s">
        <v>15</v>
      </c>
      <c r="L1" s="99" t="s">
        <v>103</v>
      </c>
    </row>
    <row r="2" spans="2:12" ht="23" customHeight="1">
      <c r="B2" s="17"/>
      <c r="K2" s="100"/>
      <c r="L2" s="99"/>
    </row>
    <row r="3" spans="2:12" s="18" customFormat="1" ht="23" customHeight="1"/>
    <row r="4" spans="2:12" s="18" customFormat="1" ht="42">
      <c r="B4" s="19" t="s">
        <v>71</v>
      </c>
      <c r="D4" s="72"/>
      <c r="E4" s="20"/>
    </row>
    <row r="5" spans="2:12" s="18" customFormat="1"/>
    <row r="6" spans="2:12" s="18" customFormat="1" ht="28">
      <c r="B6" s="21" t="s">
        <v>73</v>
      </c>
      <c r="D6" s="34"/>
      <c r="E6" s="22"/>
    </row>
    <row r="7" spans="2:12">
      <c r="B7" s="20"/>
    </row>
    <row r="8" spans="2:12" s="24" customFormat="1" ht="28" customHeight="1">
      <c r="B8" s="11"/>
      <c r="C8" s="23"/>
      <c r="D8" s="11"/>
      <c r="E8" s="23"/>
      <c r="F8" s="11"/>
      <c r="G8" s="23"/>
      <c r="H8" s="11"/>
      <c r="I8" s="23"/>
      <c r="J8" s="11"/>
    </row>
    <row r="9" spans="2:12" s="24" customFormat="1" ht="26">
      <c r="B9" s="23"/>
      <c r="C9" s="23"/>
      <c r="D9" s="23"/>
      <c r="E9" s="23"/>
      <c r="F9" s="23"/>
      <c r="G9" s="23"/>
      <c r="H9" s="23"/>
      <c r="I9" s="23"/>
      <c r="J9" s="23"/>
    </row>
    <row r="10" spans="2:12" s="24" customFormat="1" ht="28" customHeight="1">
      <c r="B10" s="11"/>
      <c r="C10" s="23"/>
      <c r="D10" s="11"/>
      <c r="E10" s="23"/>
      <c r="F10" s="11"/>
      <c r="G10" s="23"/>
      <c r="H10" s="11"/>
      <c r="I10" s="23"/>
      <c r="J10" s="11"/>
    </row>
    <row r="11" spans="2:12" s="24" customFormat="1" ht="26">
      <c r="B11" s="25"/>
      <c r="C11" s="23"/>
      <c r="D11" s="23"/>
      <c r="E11" s="23"/>
      <c r="F11" s="23"/>
      <c r="G11" s="23"/>
      <c r="H11" s="23"/>
      <c r="I11" s="23"/>
      <c r="J11" s="23"/>
    </row>
    <row r="12" spans="2:12" s="24" customFormat="1" ht="28" customHeight="1">
      <c r="B12" s="11"/>
      <c r="C12" s="23"/>
      <c r="D12" s="11"/>
      <c r="E12" s="23"/>
      <c r="F12" s="11"/>
      <c r="G12" s="23"/>
      <c r="H12" s="11"/>
      <c r="I12" s="23"/>
      <c r="J12" s="11"/>
    </row>
    <row r="13" spans="2:12" s="24" customFormat="1" ht="26">
      <c r="B13" s="23"/>
      <c r="C13" s="23"/>
      <c r="D13" s="23"/>
      <c r="E13" s="23"/>
      <c r="F13" s="23"/>
      <c r="G13" s="23"/>
      <c r="H13" s="23"/>
      <c r="I13" s="23"/>
      <c r="J13" s="23"/>
    </row>
    <row r="14" spans="2:12" s="24" customFormat="1" ht="28" customHeight="1">
      <c r="B14" s="11"/>
      <c r="C14" s="23"/>
      <c r="D14" s="11"/>
      <c r="E14" s="23"/>
      <c r="F14" s="11"/>
      <c r="G14" s="23"/>
      <c r="H14" s="11"/>
      <c r="I14" s="23"/>
      <c r="J14" s="11"/>
    </row>
    <row r="15" spans="2:12" s="24" customFormat="1" ht="26">
      <c r="B15" s="26"/>
      <c r="C15" s="23"/>
      <c r="D15" s="23"/>
      <c r="E15" s="23"/>
      <c r="F15" s="23"/>
      <c r="G15" s="23"/>
      <c r="H15" s="23"/>
      <c r="I15" s="23"/>
      <c r="J15" s="23"/>
    </row>
    <row r="16" spans="2:12" s="24" customFormat="1" ht="28" customHeight="1">
      <c r="B16" s="11"/>
      <c r="C16" s="23"/>
      <c r="D16" s="11"/>
      <c r="E16" s="23"/>
      <c r="F16" s="11"/>
      <c r="G16" s="23"/>
      <c r="H16" s="11"/>
      <c r="I16" s="23"/>
      <c r="J16" s="11"/>
    </row>
    <row r="17" spans="1:10" s="24" customFormat="1" ht="26">
      <c r="B17" s="23"/>
      <c r="C17" s="23"/>
      <c r="D17" s="23"/>
      <c r="E17" s="23"/>
      <c r="F17" s="23"/>
      <c r="G17" s="23"/>
      <c r="H17" s="23"/>
      <c r="I17" s="23"/>
      <c r="J17" s="23"/>
    </row>
    <row r="18" spans="1:10" s="24" customFormat="1" ht="28" customHeight="1">
      <c r="B18" s="11"/>
      <c r="C18" s="23"/>
      <c r="D18" s="11"/>
      <c r="E18" s="23"/>
      <c r="F18" s="11"/>
      <c r="G18" s="23"/>
      <c r="H18" s="11"/>
      <c r="I18" s="23"/>
      <c r="J18" s="11"/>
    </row>
    <row r="19" spans="1:10" s="24" customFormat="1" ht="43" customHeight="1">
      <c r="A19" s="27" t="s">
        <v>100</v>
      </c>
      <c r="B19" s="23"/>
      <c r="C19" s="23"/>
      <c r="D19" s="23"/>
      <c r="E19" s="23"/>
      <c r="F19" s="23"/>
      <c r="G19" s="23"/>
      <c r="H19" s="23"/>
      <c r="I19" s="23"/>
      <c r="J19" s="23"/>
    </row>
    <row r="20" spans="1:10" s="24" customFormat="1" ht="30" hidden="1" customHeight="1" outlineLevel="1">
      <c r="B20" s="13" t="s">
        <v>74</v>
      </c>
      <c r="C20" s="14"/>
      <c r="D20" s="29">
        <f>MIN(B8:J18)</f>
        <v>0</v>
      </c>
      <c r="E20" s="28"/>
      <c r="F20" s="13" t="s">
        <v>75</v>
      </c>
      <c r="G20" s="14"/>
      <c r="H20" s="29">
        <f>MAX(B8:J18)</f>
        <v>0</v>
      </c>
    </row>
    <row r="21" spans="1:10" hidden="1" outlineLevel="1">
      <c r="B21" s="30"/>
      <c r="C21" s="30"/>
      <c r="D21" s="30"/>
      <c r="E21" s="30"/>
      <c r="F21" s="30"/>
    </row>
    <row r="22" spans="1:10" ht="16" hidden="1" customHeight="1" outlineLevel="1">
      <c r="B22" s="13" t="s">
        <v>76</v>
      </c>
      <c r="C22" s="13"/>
      <c r="D22" s="12">
        <f>COUNTA(B8:J18)</f>
        <v>0</v>
      </c>
      <c r="E22" s="30"/>
      <c r="F22" s="30"/>
    </row>
    <row r="23" spans="1:10" collapsed="1">
      <c r="B23" s="31"/>
      <c r="C23" s="31"/>
      <c r="D23" s="31"/>
      <c r="E23" s="31"/>
      <c r="F23" s="31"/>
    </row>
    <row r="24" spans="1:10">
      <c r="B24" s="31"/>
      <c r="C24" s="31"/>
      <c r="D24" s="31"/>
      <c r="E24" s="31"/>
      <c r="F24" s="31"/>
    </row>
    <row r="25" spans="1:10">
      <c r="B25" s="31"/>
      <c r="C25" s="31"/>
      <c r="D25" s="31"/>
      <c r="E25" s="31"/>
      <c r="F25" s="31"/>
    </row>
    <row r="28" spans="1:10">
      <c r="B28" s="32"/>
    </row>
    <row r="30" spans="1:10">
      <c r="B30" s="33"/>
    </row>
    <row r="31" spans="1:10">
      <c r="B31" s="33"/>
    </row>
  </sheetData>
  <sheetProtection selectLockedCells="1"/>
  <mergeCells count="5">
    <mergeCell ref="B20:C20"/>
    <mergeCell ref="F20:G20"/>
    <mergeCell ref="B22:C22"/>
    <mergeCell ref="K1:K2"/>
    <mergeCell ref="L1:L2"/>
  </mergeCells>
  <hyperlinks>
    <hyperlink ref="K1" location="Contents!A1" display="&lt; Contents"/>
    <hyperlink ref="K2" location="Contents!A1" display="Contents!A1"/>
    <hyperlink ref="L1" location="Colour!A1" display="Colour &gt;"/>
    <hyperlink ref="L2" location="Colour!A1" display="Colour!A1"/>
  </hyperlink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44"/>
  <sheetViews>
    <sheetView workbookViewId="0">
      <selection activeCell="AH1" sqref="AH1:AH3"/>
    </sheetView>
  </sheetViews>
  <sheetFormatPr baseColWidth="10" defaultRowHeight="15" outlineLevelCol="1" x14ac:dyDescent="0"/>
  <cols>
    <col min="1" max="1" width="10.83203125" style="15"/>
    <col min="2" max="2" width="9.5" style="15" customWidth="1"/>
    <col min="3" max="3" width="1" style="15" customWidth="1"/>
    <col min="4" max="4" width="4.6640625" style="15" customWidth="1"/>
    <col min="5" max="5" width="1" style="15" customWidth="1"/>
    <col min="6" max="6" width="4.6640625" style="15" customWidth="1"/>
    <col min="7" max="7" width="1" style="15" customWidth="1"/>
    <col min="8" max="8" width="4.6640625" style="15" customWidth="1"/>
    <col min="9" max="9" width="1" style="15" customWidth="1"/>
    <col min="10" max="10" width="4.6640625" style="15" customWidth="1"/>
    <col min="11" max="11" width="1" style="15" customWidth="1"/>
    <col min="12" max="12" width="4.6640625" style="15" customWidth="1"/>
    <col min="13" max="13" width="1" style="15" customWidth="1"/>
    <col min="14" max="14" width="4.6640625" style="15" customWidth="1"/>
    <col min="15" max="15" width="1" style="15" customWidth="1"/>
    <col min="16" max="16" width="4.6640625" style="15" customWidth="1"/>
    <col min="17" max="17" width="1" style="15" customWidth="1"/>
    <col min="18" max="18" width="4.6640625" style="15" customWidth="1"/>
    <col min="19" max="19" width="1" style="15" customWidth="1"/>
    <col min="20" max="20" width="4.6640625" style="15" customWidth="1"/>
    <col min="21" max="21" width="1" style="15" customWidth="1"/>
    <col min="22" max="22" width="4.6640625" style="15" customWidth="1"/>
    <col min="23" max="23" width="1" style="15" customWidth="1"/>
    <col min="24" max="24" width="4.6640625" style="15" customWidth="1"/>
    <col min="25" max="25" width="1" style="15" customWidth="1"/>
    <col min="26" max="26" width="4.6640625" style="15" customWidth="1"/>
    <col min="27" max="27" width="1" style="15" customWidth="1"/>
    <col min="28" max="28" width="4.6640625" style="15" customWidth="1"/>
    <col min="29" max="29" width="1" style="15" customWidth="1"/>
    <col min="30" max="30" width="4.6640625" style="15" customWidth="1"/>
    <col min="31" max="31" width="1" style="15" customWidth="1"/>
    <col min="32" max="33" width="4.6640625" style="15" customWidth="1"/>
    <col min="34" max="34" width="10.83203125" style="15" hidden="1" customWidth="1" outlineLevel="1"/>
    <col min="35" max="35" width="10.83203125" style="15" collapsed="1"/>
    <col min="36" max="16384" width="10.83203125" style="15"/>
  </cols>
  <sheetData>
    <row r="1" spans="2:34" ht="18">
      <c r="B1" s="16" t="s">
        <v>72</v>
      </c>
      <c r="R1" s="98" t="s">
        <v>104</v>
      </c>
      <c r="S1" s="98"/>
      <c r="T1" s="98"/>
      <c r="U1" s="98" t="s">
        <v>105</v>
      </c>
      <c r="V1" s="98"/>
      <c r="W1" s="98"/>
      <c r="X1" s="98"/>
      <c r="Y1" s="98"/>
      <c r="AH1" s="79" t="s">
        <v>109</v>
      </c>
    </row>
    <row r="2" spans="2:34" ht="23" customHeight="1">
      <c r="B2" s="17"/>
      <c r="R2" s="98"/>
      <c r="S2" s="98"/>
      <c r="T2" s="98"/>
      <c r="U2" s="98"/>
      <c r="V2" s="98"/>
      <c r="W2" s="98"/>
      <c r="X2" s="98"/>
      <c r="Y2" s="98"/>
      <c r="AH2" s="79"/>
    </row>
    <row r="3" spans="2:34" s="18" customFormat="1" ht="23" customHeight="1">
      <c r="AH3" s="79"/>
    </row>
    <row r="4" spans="2:34" s="18" customFormat="1" ht="42">
      <c r="B4" s="19" t="s">
        <v>71</v>
      </c>
      <c r="D4" s="72"/>
      <c r="F4" s="72"/>
      <c r="H4" s="72"/>
      <c r="J4" s="72"/>
      <c r="L4" s="72"/>
      <c r="N4" s="72"/>
      <c r="P4" s="72"/>
      <c r="R4" s="72"/>
      <c r="T4" s="72"/>
      <c r="V4" s="72"/>
      <c r="X4" s="72"/>
      <c r="Z4" s="72"/>
      <c r="AB4" s="72"/>
      <c r="AD4" s="72"/>
      <c r="AF4" s="72"/>
    </row>
    <row r="5" spans="2:34" s="18" customFormat="1"/>
    <row r="6" spans="2:34" s="81" customFormat="1" ht="28">
      <c r="B6" s="80" t="s">
        <v>77</v>
      </c>
      <c r="D6" s="82"/>
      <c r="F6" s="82"/>
      <c r="H6" s="82"/>
      <c r="J6" s="82"/>
      <c r="L6" s="82"/>
      <c r="N6" s="82"/>
      <c r="P6" s="82"/>
      <c r="R6" s="82"/>
      <c r="T6" s="82"/>
      <c r="V6" s="82"/>
      <c r="X6" s="82"/>
      <c r="Z6" s="82"/>
      <c r="AB6" s="82"/>
      <c r="AD6" s="82"/>
      <c r="AF6" s="82"/>
      <c r="AH6" s="80" t="s">
        <v>91</v>
      </c>
    </row>
    <row r="7" spans="2:34">
      <c r="B7" s="20"/>
    </row>
    <row r="8" spans="2:34" s="24" customFormat="1" ht="28" customHeight="1">
      <c r="B8" s="83" t="s">
        <v>78</v>
      </c>
      <c r="C8" s="23"/>
      <c r="D8" s="84"/>
      <c r="E8" s="23"/>
      <c r="F8" s="84"/>
      <c r="G8" s="23"/>
      <c r="H8" s="84"/>
      <c r="I8" s="23"/>
      <c r="J8" s="84"/>
      <c r="K8" s="23"/>
      <c r="L8" s="84"/>
      <c r="M8" s="23"/>
      <c r="N8" s="84"/>
      <c r="O8" s="23"/>
      <c r="P8" s="84"/>
      <c r="Q8" s="23"/>
      <c r="R8" s="84"/>
      <c r="S8" s="23"/>
      <c r="T8" s="84"/>
      <c r="U8" s="23"/>
      <c r="V8" s="84"/>
      <c r="W8" s="23"/>
      <c r="X8" s="84"/>
      <c r="Y8" s="23"/>
      <c r="Z8" s="84"/>
      <c r="AA8" s="23"/>
      <c r="AB8" s="84"/>
      <c r="AC8" s="23"/>
      <c r="AD8" s="84"/>
      <c r="AE8" s="23"/>
      <c r="AF8" s="84"/>
      <c r="AH8" s="85">
        <f>SUM(D8:AF10)</f>
        <v>0</v>
      </c>
    </row>
    <row r="9" spans="2:34" s="24" customFormat="1" ht="6" customHeight="1">
      <c r="B9" s="8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H9" s="86"/>
    </row>
    <row r="10" spans="2:34" s="24" customFormat="1" ht="28" customHeight="1">
      <c r="B10" s="83"/>
      <c r="C10" s="23"/>
      <c r="D10" s="84"/>
      <c r="E10" s="23"/>
      <c r="F10" s="84"/>
      <c r="G10" s="23"/>
      <c r="H10" s="84"/>
      <c r="I10" s="23"/>
      <c r="J10" s="84"/>
      <c r="K10" s="23"/>
      <c r="L10" s="84"/>
      <c r="M10" s="23"/>
      <c r="N10" s="84"/>
      <c r="O10" s="23"/>
      <c r="P10" s="84"/>
      <c r="Q10" s="23"/>
      <c r="R10" s="84"/>
      <c r="S10" s="23"/>
      <c r="T10" s="84"/>
      <c r="U10" s="23"/>
      <c r="V10" s="84"/>
      <c r="W10" s="23"/>
      <c r="X10" s="84"/>
      <c r="Y10" s="23"/>
      <c r="Z10" s="84"/>
      <c r="AA10" s="23"/>
      <c r="AB10" s="84"/>
      <c r="AC10" s="23"/>
      <c r="AD10" s="84"/>
      <c r="AE10" s="23"/>
      <c r="AF10" s="84"/>
      <c r="AH10" s="87"/>
    </row>
    <row r="11" spans="2:34" s="24" customFormat="1" ht="6" customHeight="1">
      <c r="B11" s="8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H11" s="88"/>
    </row>
    <row r="12" spans="2:34" s="24" customFormat="1" ht="28" customHeight="1">
      <c r="B12" s="83" t="s">
        <v>79</v>
      </c>
      <c r="C12" s="23"/>
      <c r="D12" s="89"/>
      <c r="E12" s="23"/>
      <c r="F12" s="89"/>
      <c r="G12" s="23"/>
      <c r="H12" s="89"/>
      <c r="I12" s="23"/>
      <c r="J12" s="89"/>
      <c r="K12" s="23"/>
      <c r="L12" s="89"/>
      <c r="M12" s="23"/>
      <c r="N12" s="89"/>
      <c r="O12" s="23"/>
      <c r="P12" s="89"/>
      <c r="Q12" s="23"/>
      <c r="R12" s="89"/>
      <c r="S12" s="23"/>
      <c r="T12" s="89"/>
      <c r="U12" s="23"/>
      <c r="V12" s="89"/>
      <c r="W12" s="23"/>
      <c r="X12" s="89"/>
      <c r="Y12" s="23"/>
      <c r="Z12" s="89"/>
      <c r="AA12" s="23"/>
      <c r="AB12" s="89"/>
      <c r="AC12" s="23"/>
      <c r="AD12" s="89"/>
      <c r="AE12" s="23"/>
      <c r="AF12" s="89"/>
      <c r="AH12" s="85">
        <f>SUM(D12:AF14)</f>
        <v>0</v>
      </c>
    </row>
    <row r="13" spans="2:34" s="24" customFormat="1" ht="6" customHeight="1">
      <c r="B13" s="8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H13" s="86"/>
    </row>
    <row r="14" spans="2:34" s="24" customFormat="1" ht="28" customHeight="1">
      <c r="B14" s="83"/>
      <c r="C14" s="23"/>
      <c r="D14" s="89"/>
      <c r="E14" s="23"/>
      <c r="F14" s="89"/>
      <c r="G14" s="23"/>
      <c r="H14" s="89"/>
      <c r="I14" s="23"/>
      <c r="J14" s="89"/>
      <c r="K14" s="23"/>
      <c r="L14" s="89"/>
      <c r="M14" s="23"/>
      <c r="N14" s="89"/>
      <c r="O14" s="23"/>
      <c r="P14" s="89"/>
      <c r="Q14" s="23"/>
      <c r="R14" s="89"/>
      <c r="S14" s="23"/>
      <c r="T14" s="89"/>
      <c r="U14" s="23"/>
      <c r="V14" s="89"/>
      <c r="W14" s="23"/>
      <c r="X14" s="89"/>
      <c r="Y14" s="23"/>
      <c r="Z14" s="89"/>
      <c r="AA14" s="23"/>
      <c r="AB14" s="89"/>
      <c r="AC14" s="23"/>
      <c r="AD14" s="89"/>
      <c r="AE14" s="23"/>
      <c r="AF14" s="89"/>
      <c r="AH14" s="87"/>
    </row>
    <row r="15" spans="2:34" s="24" customFormat="1" ht="6" customHeight="1">
      <c r="B15" s="8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H15" s="88"/>
    </row>
    <row r="16" spans="2:34" s="24" customFormat="1" ht="28" customHeight="1">
      <c r="B16" s="83" t="s">
        <v>80</v>
      </c>
      <c r="C16" s="23"/>
      <c r="D16" s="90"/>
      <c r="E16" s="23"/>
      <c r="F16" s="90"/>
      <c r="G16" s="23"/>
      <c r="H16" s="90"/>
      <c r="I16" s="23"/>
      <c r="J16" s="90"/>
      <c r="K16" s="23"/>
      <c r="L16" s="90"/>
      <c r="M16" s="23"/>
      <c r="N16" s="90"/>
      <c r="O16" s="23"/>
      <c r="P16" s="90"/>
      <c r="Q16" s="23"/>
      <c r="R16" s="90"/>
      <c r="S16" s="23"/>
      <c r="T16" s="90"/>
      <c r="U16" s="23"/>
      <c r="V16" s="90"/>
      <c r="W16" s="23"/>
      <c r="X16" s="90"/>
      <c r="Y16" s="23"/>
      <c r="Z16" s="90"/>
      <c r="AA16" s="23"/>
      <c r="AB16" s="90"/>
      <c r="AC16" s="23"/>
      <c r="AD16" s="90"/>
      <c r="AE16" s="23"/>
      <c r="AF16" s="90"/>
      <c r="AH16" s="85">
        <f>SUM(D16:AF18)</f>
        <v>0</v>
      </c>
    </row>
    <row r="17" spans="2:34" s="24" customFormat="1" ht="6" customHeight="1">
      <c r="B17" s="8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H17" s="86"/>
    </row>
    <row r="18" spans="2:34" s="24" customFormat="1" ht="28" customHeight="1">
      <c r="B18" s="83"/>
      <c r="C18" s="23"/>
      <c r="D18" s="90"/>
      <c r="E18" s="23"/>
      <c r="F18" s="90"/>
      <c r="G18" s="23"/>
      <c r="H18" s="90"/>
      <c r="I18" s="23"/>
      <c r="J18" s="90"/>
      <c r="K18" s="23"/>
      <c r="L18" s="90"/>
      <c r="M18" s="23"/>
      <c r="N18" s="90"/>
      <c r="O18" s="23"/>
      <c r="P18" s="90"/>
      <c r="Q18" s="23"/>
      <c r="R18" s="90"/>
      <c r="S18" s="23"/>
      <c r="T18" s="90"/>
      <c r="U18" s="23"/>
      <c r="V18" s="90"/>
      <c r="W18" s="23"/>
      <c r="X18" s="90"/>
      <c r="Y18" s="23"/>
      <c r="Z18" s="90"/>
      <c r="AA18" s="23"/>
      <c r="AB18" s="90"/>
      <c r="AC18" s="23"/>
      <c r="AD18" s="90"/>
      <c r="AE18" s="23"/>
      <c r="AF18" s="90"/>
      <c r="AH18" s="87"/>
    </row>
    <row r="19" spans="2:34" s="24" customFormat="1" ht="6" customHeight="1">
      <c r="B19" s="8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H19" s="88"/>
    </row>
    <row r="20" spans="2:34" s="24" customFormat="1" ht="28" customHeight="1">
      <c r="B20" s="83" t="s">
        <v>81</v>
      </c>
      <c r="C20" s="23"/>
      <c r="D20" s="91"/>
      <c r="E20" s="23"/>
      <c r="F20" s="91"/>
      <c r="G20" s="23"/>
      <c r="H20" s="91"/>
      <c r="I20" s="23"/>
      <c r="J20" s="91"/>
      <c r="K20" s="23"/>
      <c r="L20" s="91"/>
      <c r="M20" s="23"/>
      <c r="N20" s="91"/>
      <c r="O20" s="23"/>
      <c r="P20" s="91"/>
      <c r="Q20" s="23"/>
      <c r="R20" s="91"/>
      <c r="S20" s="23"/>
      <c r="T20" s="91"/>
      <c r="U20" s="23"/>
      <c r="V20" s="91"/>
      <c r="W20" s="23"/>
      <c r="X20" s="91"/>
      <c r="Y20" s="23"/>
      <c r="Z20" s="91"/>
      <c r="AA20" s="23"/>
      <c r="AB20" s="91"/>
      <c r="AC20" s="23"/>
      <c r="AD20" s="91"/>
      <c r="AE20" s="23"/>
      <c r="AF20" s="91"/>
      <c r="AH20" s="85">
        <f>SUM(D20:AF22)</f>
        <v>0</v>
      </c>
    </row>
    <row r="21" spans="2:34" s="24" customFormat="1" ht="6" customHeight="1">
      <c r="B21" s="8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H21" s="86"/>
    </row>
    <row r="22" spans="2:34" s="24" customFormat="1" ht="28" customHeight="1">
      <c r="B22" s="83"/>
      <c r="C22" s="23"/>
      <c r="D22" s="91"/>
      <c r="E22" s="23"/>
      <c r="F22" s="91"/>
      <c r="G22" s="23"/>
      <c r="H22" s="91"/>
      <c r="I22" s="23"/>
      <c r="J22" s="91"/>
      <c r="K22" s="23"/>
      <c r="L22" s="91"/>
      <c r="M22" s="23"/>
      <c r="N22" s="91"/>
      <c r="O22" s="23"/>
      <c r="P22" s="91"/>
      <c r="Q22" s="23"/>
      <c r="R22" s="91"/>
      <c r="S22" s="23"/>
      <c r="T22" s="91"/>
      <c r="U22" s="23"/>
      <c r="V22" s="91"/>
      <c r="W22" s="23"/>
      <c r="X22" s="91"/>
      <c r="Y22" s="23"/>
      <c r="Z22" s="91"/>
      <c r="AA22" s="23"/>
      <c r="AB22" s="91"/>
      <c r="AC22" s="23"/>
      <c r="AD22" s="91"/>
      <c r="AE22" s="23"/>
      <c r="AF22" s="91"/>
      <c r="AH22" s="87"/>
    </row>
    <row r="23" spans="2:34" s="24" customFormat="1" ht="6" customHeight="1">
      <c r="B23" s="8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H23" s="88"/>
    </row>
    <row r="24" spans="2:34" s="24" customFormat="1" ht="28" customHeight="1">
      <c r="B24" s="83" t="s">
        <v>82</v>
      </c>
      <c r="C24" s="23"/>
      <c r="D24" s="92"/>
      <c r="E24" s="23"/>
      <c r="F24" s="92"/>
      <c r="G24" s="23"/>
      <c r="H24" s="92"/>
      <c r="I24" s="23"/>
      <c r="J24" s="92"/>
      <c r="K24" s="23"/>
      <c r="L24" s="92"/>
      <c r="M24" s="23"/>
      <c r="N24" s="92"/>
      <c r="O24" s="23"/>
      <c r="P24" s="92"/>
      <c r="Q24" s="23"/>
      <c r="R24" s="92"/>
      <c r="S24" s="23"/>
      <c r="T24" s="92"/>
      <c r="U24" s="23"/>
      <c r="V24" s="92"/>
      <c r="W24" s="23"/>
      <c r="X24" s="92"/>
      <c r="Y24" s="23"/>
      <c r="Z24" s="92"/>
      <c r="AA24" s="23"/>
      <c r="AB24" s="92"/>
      <c r="AC24" s="23"/>
      <c r="AD24" s="92"/>
      <c r="AE24" s="23"/>
      <c r="AF24" s="92"/>
      <c r="AH24" s="85">
        <f>SUM(D24:AF26)</f>
        <v>0</v>
      </c>
    </row>
    <row r="25" spans="2:34" s="24" customFormat="1" ht="6" customHeight="1">
      <c r="B25" s="8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H25" s="86"/>
    </row>
    <row r="26" spans="2:34" s="24" customFormat="1" ht="28" customHeight="1">
      <c r="B26" s="83"/>
      <c r="C26" s="23"/>
      <c r="D26" s="92"/>
      <c r="E26" s="23"/>
      <c r="F26" s="92"/>
      <c r="G26" s="23"/>
      <c r="H26" s="92"/>
      <c r="I26" s="23"/>
      <c r="J26" s="92"/>
      <c r="K26" s="23"/>
      <c r="L26" s="92"/>
      <c r="M26" s="23"/>
      <c r="N26" s="92"/>
      <c r="O26" s="23"/>
      <c r="P26" s="92"/>
      <c r="Q26" s="23"/>
      <c r="R26" s="92"/>
      <c r="S26" s="23"/>
      <c r="T26" s="92"/>
      <c r="U26" s="23"/>
      <c r="V26" s="92"/>
      <c r="W26" s="23"/>
      <c r="X26" s="92"/>
      <c r="Y26" s="23"/>
      <c r="Z26" s="92"/>
      <c r="AA26" s="23"/>
      <c r="AB26" s="92"/>
      <c r="AC26" s="23"/>
      <c r="AD26" s="92"/>
      <c r="AE26" s="23"/>
      <c r="AF26" s="92"/>
      <c r="AH26" s="87"/>
    </row>
    <row r="27" spans="2:34" s="24" customFormat="1" ht="6" customHeight="1">
      <c r="B27" s="8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H27" s="88"/>
    </row>
    <row r="28" spans="2:34" s="24" customFormat="1" ht="28" customHeight="1">
      <c r="B28" s="83" t="s">
        <v>85</v>
      </c>
      <c r="C28" s="23"/>
      <c r="D28" s="93"/>
      <c r="E28" s="23"/>
      <c r="F28" s="93"/>
      <c r="G28" s="23"/>
      <c r="H28" s="93"/>
      <c r="I28" s="23"/>
      <c r="J28" s="93"/>
      <c r="K28" s="23"/>
      <c r="L28" s="93"/>
      <c r="M28" s="23"/>
      <c r="N28" s="93"/>
      <c r="O28" s="23"/>
      <c r="P28" s="93"/>
      <c r="Q28" s="23"/>
      <c r="R28" s="93"/>
      <c r="S28" s="23"/>
      <c r="T28" s="93"/>
      <c r="U28" s="23"/>
      <c r="V28" s="93"/>
      <c r="W28" s="23"/>
      <c r="X28" s="93"/>
      <c r="Y28" s="23"/>
      <c r="Z28" s="93"/>
      <c r="AA28" s="23"/>
      <c r="AB28" s="93"/>
      <c r="AC28" s="23"/>
      <c r="AD28" s="93"/>
      <c r="AE28" s="23"/>
      <c r="AF28" s="93"/>
      <c r="AH28" s="85">
        <f>SUM(D28:AF30)</f>
        <v>0</v>
      </c>
    </row>
    <row r="29" spans="2:34" s="24" customFormat="1" ht="6" customHeight="1">
      <c r="B29" s="8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H29" s="86"/>
    </row>
    <row r="30" spans="2:34" s="24" customFormat="1" ht="28" customHeight="1">
      <c r="B30" s="83"/>
      <c r="C30" s="23"/>
      <c r="D30" s="93"/>
      <c r="E30" s="23"/>
      <c r="F30" s="93"/>
      <c r="G30" s="23"/>
      <c r="H30" s="93"/>
      <c r="I30" s="23"/>
      <c r="J30" s="93"/>
      <c r="K30" s="23"/>
      <c r="L30" s="93"/>
      <c r="M30" s="23"/>
      <c r="N30" s="93"/>
      <c r="O30" s="23"/>
      <c r="P30" s="93"/>
      <c r="Q30" s="23"/>
      <c r="R30" s="93"/>
      <c r="S30" s="23"/>
      <c r="T30" s="93"/>
      <c r="U30" s="23"/>
      <c r="V30" s="93"/>
      <c r="W30" s="23"/>
      <c r="X30" s="93"/>
      <c r="Y30" s="23"/>
      <c r="Z30" s="93"/>
      <c r="AA30" s="23"/>
      <c r="AB30" s="93"/>
      <c r="AC30" s="23"/>
      <c r="AD30" s="93"/>
      <c r="AE30" s="23"/>
      <c r="AF30" s="93"/>
      <c r="AH30" s="87"/>
    </row>
    <row r="31" spans="2:34" s="24" customFormat="1" ht="6" customHeight="1">
      <c r="B31" s="8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H31" s="88"/>
    </row>
    <row r="32" spans="2:34" s="24" customFormat="1" ht="28" customHeight="1">
      <c r="B32" s="83" t="s">
        <v>83</v>
      </c>
      <c r="C32" s="23"/>
      <c r="D32" s="94"/>
      <c r="E32" s="23"/>
      <c r="F32" s="94"/>
      <c r="G32" s="23"/>
      <c r="H32" s="94"/>
      <c r="I32" s="23"/>
      <c r="J32" s="94"/>
      <c r="K32" s="23"/>
      <c r="L32" s="94"/>
      <c r="M32" s="23"/>
      <c r="N32" s="94"/>
      <c r="O32" s="23"/>
      <c r="P32" s="94"/>
      <c r="Q32" s="23"/>
      <c r="R32" s="94"/>
      <c r="S32" s="23"/>
      <c r="T32" s="94"/>
      <c r="U32" s="23"/>
      <c r="V32" s="94"/>
      <c r="W32" s="23"/>
      <c r="X32" s="94"/>
      <c r="Y32" s="23"/>
      <c r="Z32" s="94"/>
      <c r="AA32" s="23"/>
      <c r="AB32" s="94"/>
      <c r="AC32" s="23"/>
      <c r="AD32" s="94"/>
      <c r="AE32" s="23"/>
      <c r="AF32" s="94"/>
      <c r="AH32" s="85">
        <f>SUM(D32:AF34)</f>
        <v>0</v>
      </c>
    </row>
    <row r="33" spans="2:34" s="24" customFormat="1" ht="6" customHeight="1">
      <c r="B33" s="8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H33" s="86"/>
    </row>
    <row r="34" spans="2:34" s="24" customFormat="1" ht="28" customHeight="1">
      <c r="B34" s="83"/>
      <c r="C34" s="23"/>
      <c r="D34" s="94"/>
      <c r="E34" s="23"/>
      <c r="F34" s="94"/>
      <c r="G34" s="23"/>
      <c r="H34" s="94"/>
      <c r="I34" s="23"/>
      <c r="J34" s="94"/>
      <c r="K34" s="23"/>
      <c r="L34" s="94"/>
      <c r="M34" s="23"/>
      <c r="N34" s="94"/>
      <c r="O34" s="23"/>
      <c r="P34" s="94"/>
      <c r="Q34" s="23"/>
      <c r="R34" s="94"/>
      <c r="S34" s="23"/>
      <c r="T34" s="94"/>
      <c r="U34" s="23"/>
      <c r="V34" s="94"/>
      <c r="W34" s="23"/>
      <c r="X34" s="94"/>
      <c r="Y34" s="23"/>
      <c r="Z34" s="94"/>
      <c r="AA34" s="23"/>
      <c r="AB34" s="94"/>
      <c r="AC34" s="23"/>
      <c r="AD34" s="94"/>
      <c r="AE34" s="23"/>
      <c r="AF34" s="94"/>
      <c r="AH34" s="87"/>
    </row>
    <row r="35" spans="2:34" s="24" customFormat="1" ht="6" customHeight="1">
      <c r="B35" s="8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H35" s="88"/>
    </row>
    <row r="36" spans="2:34" s="24" customFormat="1" ht="28" customHeight="1">
      <c r="B36" s="83" t="s">
        <v>84</v>
      </c>
      <c r="C36" s="23"/>
      <c r="D36" s="95"/>
      <c r="E36" s="23"/>
      <c r="F36" s="95"/>
      <c r="G36" s="23"/>
      <c r="H36" s="95"/>
      <c r="I36" s="23"/>
      <c r="J36" s="95"/>
      <c r="K36" s="23"/>
      <c r="L36" s="95"/>
      <c r="M36" s="23"/>
      <c r="N36" s="95"/>
      <c r="O36" s="23"/>
      <c r="P36" s="95"/>
      <c r="Q36" s="23"/>
      <c r="R36" s="95"/>
      <c r="S36" s="23"/>
      <c r="T36" s="95"/>
      <c r="U36" s="23"/>
      <c r="V36" s="95"/>
      <c r="W36" s="23"/>
      <c r="X36" s="95"/>
      <c r="Y36" s="23"/>
      <c r="Z36" s="95"/>
      <c r="AA36" s="23"/>
      <c r="AB36" s="95"/>
      <c r="AC36" s="23"/>
      <c r="AD36" s="95"/>
      <c r="AE36" s="23"/>
      <c r="AF36" s="95"/>
      <c r="AH36" s="85">
        <f>SUM(D36:AF38)</f>
        <v>0</v>
      </c>
    </row>
    <row r="37" spans="2:34" s="24" customFormat="1" ht="6" customHeight="1">
      <c r="B37" s="8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H37" s="86"/>
    </row>
    <row r="38" spans="2:34" s="24" customFormat="1" ht="28" customHeight="1">
      <c r="B38" s="83"/>
      <c r="C38" s="23"/>
      <c r="D38" s="95"/>
      <c r="E38" s="23"/>
      <c r="F38" s="95"/>
      <c r="G38" s="23"/>
      <c r="H38" s="95"/>
      <c r="I38" s="23"/>
      <c r="J38" s="95"/>
      <c r="K38" s="23"/>
      <c r="L38" s="95"/>
      <c r="M38" s="23"/>
      <c r="N38" s="95"/>
      <c r="O38" s="23"/>
      <c r="P38" s="95"/>
      <c r="Q38" s="23"/>
      <c r="R38" s="95"/>
      <c r="S38" s="23"/>
      <c r="T38" s="95"/>
      <c r="U38" s="23"/>
      <c r="V38" s="95"/>
      <c r="W38" s="23"/>
      <c r="X38" s="95"/>
      <c r="Y38" s="23"/>
      <c r="Z38" s="95"/>
      <c r="AA38" s="23"/>
      <c r="AB38" s="95"/>
      <c r="AC38" s="23"/>
      <c r="AD38" s="95"/>
      <c r="AE38" s="23"/>
      <c r="AF38" s="95"/>
      <c r="AH38" s="87"/>
    </row>
    <row r="39" spans="2:34" s="24" customFormat="1" ht="6" customHeight="1">
      <c r="B39" s="8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</row>
    <row r="41" spans="2:34">
      <c r="B41" s="32"/>
    </row>
    <row r="43" spans="2:34">
      <c r="B43" s="33"/>
    </row>
    <row r="44" spans="2:34">
      <c r="B44" s="33"/>
    </row>
  </sheetData>
  <sheetProtection selectLockedCells="1"/>
  <mergeCells count="11">
    <mergeCell ref="AH36:AH38"/>
    <mergeCell ref="AH1:AH3"/>
    <mergeCell ref="R1:T2"/>
    <mergeCell ref="U1:Y2"/>
    <mergeCell ref="AH8:AH10"/>
    <mergeCell ref="AH12:AH14"/>
    <mergeCell ref="AH16:AH18"/>
    <mergeCell ref="AH20:AH22"/>
    <mergeCell ref="AH24:AH26"/>
    <mergeCell ref="AH28:AH30"/>
    <mergeCell ref="AH32:AH34"/>
  </mergeCells>
  <hyperlinks>
    <hyperlink ref="R1" location="Number!A1" display="&lt; Contents"/>
    <hyperlink ref="U1" location="'FDT Number'!A1" display="Colour &gt;"/>
    <hyperlink ref="S1" location="Number!A1" display="Number!A1"/>
    <hyperlink ref="T1" location="Number!A1" display="Number!A1"/>
    <hyperlink ref="R2" location="Number!A1" display="Number!A1"/>
    <hyperlink ref="S2" location="Number!A1" display="Number!A1"/>
    <hyperlink ref="T2" location="Number!A1" display="Number!A1"/>
  </hyperlink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9"/>
  <sheetViews>
    <sheetView workbookViewId="0">
      <selection activeCell="G1" sqref="G1:H2"/>
    </sheetView>
  </sheetViews>
  <sheetFormatPr baseColWidth="10" defaultRowHeight="15" x14ac:dyDescent="0"/>
  <cols>
    <col min="1" max="1" width="10.83203125" style="35"/>
    <col min="2" max="2" width="2.33203125" style="35" customWidth="1"/>
    <col min="3" max="3" width="28.33203125" style="35" customWidth="1"/>
    <col min="4" max="9" width="7.1640625" style="37" customWidth="1"/>
    <col min="10" max="10" width="28.33203125" style="35" customWidth="1"/>
    <col min="11" max="15" width="10.83203125" style="35"/>
    <col min="16" max="16" width="0" style="35" hidden="1" customWidth="1"/>
    <col min="17" max="16384" width="10.83203125" style="35"/>
  </cols>
  <sheetData>
    <row r="1" spans="1:16" ht="18">
      <c r="C1" s="36" t="s">
        <v>72</v>
      </c>
      <c r="G1" s="100" t="s">
        <v>106</v>
      </c>
      <c r="H1" s="100"/>
      <c r="I1" s="102" t="s">
        <v>107</v>
      </c>
      <c r="J1" s="102"/>
    </row>
    <row r="2" spans="1:16" ht="18">
      <c r="C2" s="38"/>
      <c r="G2" s="100"/>
      <c r="H2" s="100"/>
      <c r="I2" s="102"/>
      <c r="J2" s="102"/>
    </row>
    <row r="3" spans="1:16" s="39" customFormat="1">
      <c r="D3" s="40"/>
      <c r="E3" s="40"/>
      <c r="F3" s="40"/>
      <c r="G3" s="40"/>
      <c r="H3" s="40"/>
      <c r="I3" s="40"/>
    </row>
    <row r="4" spans="1:16" s="39" customFormat="1" ht="42">
      <c r="C4" s="41" t="s">
        <v>86</v>
      </c>
      <c r="D4" s="42"/>
      <c r="E4" s="42"/>
      <c r="F4" s="42"/>
      <c r="G4" s="42"/>
      <c r="H4" s="42"/>
      <c r="I4" s="42"/>
    </row>
    <row r="5" spans="1:16" s="39" customFormat="1">
      <c r="D5" s="40"/>
      <c r="E5" s="40"/>
      <c r="F5" s="40"/>
      <c r="G5" s="40"/>
      <c r="H5" s="40"/>
      <c r="I5" s="40"/>
    </row>
    <row r="6" spans="1:16" s="39" customFormat="1" ht="34" customHeight="1" thickBot="1">
      <c r="C6" s="43" t="s">
        <v>10</v>
      </c>
      <c r="D6" s="44" t="s">
        <v>88</v>
      </c>
      <c r="E6" s="45"/>
      <c r="F6" s="45"/>
      <c r="G6" s="45"/>
      <c r="H6" s="45"/>
      <c r="I6" s="46"/>
      <c r="J6" s="47" t="s">
        <v>87</v>
      </c>
    </row>
    <row r="7" spans="1:16" s="39" customFormat="1" ht="34" customHeight="1">
      <c r="A7" s="69">
        <v>0</v>
      </c>
      <c r="C7" s="96"/>
      <c r="D7" s="48" t="str">
        <f>IF(COLUMNS($D7:D7)&lt;=$A7/5,"||||",IF(COLUMNS($D7:D7)=ROUNDUP($A7/5,0),CHOOSE(MOD($A7,5),"|","||","|||","||||"),""))</f>
        <v/>
      </c>
      <c r="E7" s="49" t="str">
        <f>IF(COLUMNS($D7:E7)&lt;=$A7/5,"||||",IF(COLUMNS($D7:E7)=ROUNDUP($A7/5,0),CHOOSE(MOD($A7,5),"|","||","|||","||||"),""))</f>
        <v/>
      </c>
      <c r="F7" s="49" t="str">
        <f>IF(COLUMNS($D7:F7)&lt;=$A7/5,"||||",IF(COLUMNS($D7:F7)=ROUNDUP($A7/5,0),CHOOSE(MOD($A7,5),"|","||","|||","||||"),""))</f>
        <v/>
      </c>
      <c r="G7" s="49" t="str">
        <f>IF(COLUMNS($D7:G7)&lt;=$A7/5,"||||",IF(COLUMNS($D7:G7)=ROUNDUP($A7/5,0),CHOOSE(MOD($A7,5),"|","||","|||","||||"),""))</f>
        <v/>
      </c>
      <c r="H7" s="49" t="str">
        <f>IF(COLUMNS($D7:H7)&lt;=$A7/5,"||||",IF(COLUMNS($D7:H7)=ROUNDUP($A7/5,0),CHOOSE(MOD($A7,5),"|","||","|||","||||"),""))</f>
        <v/>
      </c>
      <c r="I7" s="50" t="str">
        <f>IF(COLUMNS($D7:I7)&lt;=$A7/5,"||||",IF(COLUMNS($D7:I7)=ROUNDUP($A7/5,0),CHOOSE(MOD($A7,5),"|","||","|||","||||"),""))</f>
        <v/>
      </c>
      <c r="J7" s="51" t="str">
        <f>IF($P$7=TRUE,A7,"")</f>
        <v/>
      </c>
      <c r="P7" s="69" t="b">
        <v>0</v>
      </c>
    </row>
    <row r="8" spans="1:16" s="39" customFormat="1" ht="6" customHeight="1">
      <c r="C8" s="97"/>
      <c r="D8" s="53"/>
      <c r="E8" s="54"/>
      <c r="F8" s="54"/>
      <c r="G8" s="54"/>
      <c r="H8" s="54"/>
      <c r="I8" s="55"/>
      <c r="J8" s="56"/>
      <c r="P8" s="69"/>
    </row>
    <row r="9" spans="1:16" s="39" customFormat="1" ht="34" customHeight="1">
      <c r="A9" s="69">
        <v>0</v>
      </c>
      <c r="C9" s="96"/>
      <c r="D9" s="57" t="str">
        <f>IF(COLUMNS($D9:D9)&lt;=$A9/5,"||||",IF(COLUMNS($D9:D9)=ROUNDUP($A9/5,0),CHOOSE(MOD($A9,5),"|","||","|||","||||"),""))</f>
        <v/>
      </c>
      <c r="E9" s="58" t="str">
        <f>IF(COLUMNS($D9:E9)&lt;=$A9/5,"||||",IF(COLUMNS($D9:E9)=ROUNDUP($A9/5,0),CHOOSE(MOD($A9,5),"|","||","|||","||||"),""))</f>
        <v/>
      </c>
      <c r="F9" s="58" t="str">
        <f>IF(COLUMNS($D9:F9)&lt;=$A9/5,"||||",IF(COLUMNS($D9:F9)=ROUNDUP($A9/5,0),CHOOSE(MOD($A9,5),"|","||","|||","||||"),""))</f>
        <v/>
      </c>
      <c r="G9" s="58" t="str">
        <f>IF(COLUMNS($D9:G9)&lt;=$A9/5,"||||",IF(COLUMNS($D9:G9)=ROUNDUP($A9/5,0),CHOOSE(MOD($A9,5),"|","||","|||","||||"),""))</f>
        <v/>
      </c>
      <c r="H9" s="58" t="str">
        <f>IF(COLUMNS($D9:H9)&lt;=$A9/5,"||||",IF(COLUMNS($D9:H9)=ROUNDUP($A9/5,0),CHOOSE(MOD($A9,5),"|","||","|||","||||"),""))</f>
        <v/>
      </c>
      <c r="I9" s="59" t="str">
        <f>IF(COLUMNS($D9:I9)&lt;=$A9/5,"||||",IF(COLUMNS($D9:I9)=ROUNDUP($A9/5,0),CHOOSE(MOD($A9,5),"|","||","|||","||||"),""))</f>
        <v/>
      </c>
      <c r="J9" s="51" t="str">
        <f>IF($P$7=TRUE,A9,"")</f>
        <v/>
      </c>
      <c r="P9" s="69" t="b">
        <v>0</v>
      </c>
    </row>
    <row r="10" spans="1:16" s="39" customFormat="1" ht="6" customHeight="1">
      <c r="C10" s="97"/>
      <c r="D10" s="53"/>
      <c r="E10" s="54"/>
      <c r="F10" s="54"/>
      <c r="G10" s="54"/>
      <c r="H10" s="54"/>
      <c r="I10" s="55"/>
      <c r="J10" s="56"/>
    </row>
    <row r="11" spans="1:16" s="39" customFormat="1" ht="34" customHeight="1">
      <c r="A11" s="69">
        <v>0</v>
      </c>
      <c r="C11" s="96"/>
      <c r="D11" s="57" t="str">
        <f>IF(COLUMNS($D11:D11)&lt;=$A11/5,"||||",IF(COLUMNS($D11:D11)=ROUNDUP($A11/5,0),CHOOSE(MOD($A11,5),"|","||","|||","||||"),""))</f>
        <v/>
      </c>
      <c r="E11" s="58" t="str">
        <f>IF(COLUMNS($D11:E11)&lt;=$A11/5,"||||",IF(COLUMNS($D11:E11)=ROUNDUP($A11/5,0),CHOOSE(MOD($A11,5),"|","||","|||","||||"),""))</f>
        <v/>
      </c>
      <c r="F11" s="58" t="str">
        <f>IF(COLUMNS($D11:F11)&lt;=$A11/5,"||||",IF(COLUMNS($D11:F11)=ROUNDUP($A11/5,0),CHOOSE(MOD($A11,5),"|","||","|||","||||"),""))</f>
        <v/>
      </c>
      <c r="G11" s="58" t="str">
        <f>IF(COLUMNS($D11:G11)&lt;=$A11/5,"||||",IF(COLUMNS($D11:G11)=ROUNDUP($A11/5,0),CHOOSE(MOD($A11,5),"|","||","|||","||||"),""))</f>
        <v/>
      </c>
      <c r="H11" s="58" t="str">
        <f>IF(COLUMNS($D11:H11)&lt;=$A11/5,"||||",IF(COLUMNS($D11:H11)=ROUNDUP($A11/5,0),CHOOSE(MOD($A11,5),"|","||","|||","||||"),""))</f>
        <v/>
      </c>
      <c r="I11" s="59" t="str">
        <f>IF(COLUMNS($D11:I11)&lt;=$A11/5,"||||",IF(COLUMNS($D11:I11)=ROUNDUP($A11/5,0),CHOOSE(MOD($A11,5),"|","||","|||","||||"),""))</f>
        <v/>
      </c>
      <c r="J11" s="51" t="str">
        <f>IF($P$7=TRUE,A11,"")</f>
        <v/>
      </c>
    </row>
    <row r="12" spans="1:16" s="39" customFormat="1" ht="6" customHeight="1">
      <c r="C12" s="97"/>
      <c r="D12" s="53"/>
      <c r="E12" s="54"/>
      <c r="F12" s="54"/>
      <c r="G12" s="54"/>
      <c r="H12" s="54"/>
      <c r="I12" s="55"/>
      <c r="J12" s="56"/>
    </row>
    <row r="13" spans="1:16" s="39" customFormat="1" ht="34" customHeight="1">
      <c r="A13" s="69">
        <v>0</v>
      </c>
      <c r="C13" s="96"/>
      <c r="D13" s="57" t="str">
        <f>IF(COLUMNS($D13:D13)&lt;=$A13/5,"||||",IF(COLUMNS($D13:D13)=ROUNDUP($A13/5,0),CHOOSE(MOD($A13,5),"|","||","|||","||||"),""))</f>
        <v/>
      </c>
      <c r="E13" s="58" t="str">
        <f>IF(COLUMNS($D13:E13)&lt;=$A13/5,"||||",IF(COLUMNS($D13:E13)=ROUNDUP($A13/5,0),CHOOSE(MOD($A13,5),"|","||","|||","||||"),""))</f>
        <v/>
      </c>
      <c r="F13" s="58" t="str">
        <f>IF(COLUMNS($D13:F13)&lt;=$A13/5,"||||",IF(COLUMNS($D13:F13)=ROUNDUP($A13/5,0),CHOOSE(MOD($A13,5),"|","||","|||","||||"),""))</f>
        <v/>
      </c>
      <c r="G13" s="58" t="str">
        <f>IF(COLUMNS($D13:G13)&lt;=$A13/5,"||||",IF(COLUMNS($D13:G13)=ROUNDUP($A13/5,0),CHOOSE(MOD($A13,5),"|","||","|||","||||"),""))</f>
        <v/>
      </c>
      <c r="H13" s="58" t="str">
        <f>IF(COLUMNS($D13:H13)&lt;=$A13/5,"||||",IF(COLUMNS($D13:H13)=ROUNDUP($A13/5,0),CHOOSE(MOD($A13,5),"|","||","|||","||||"),""))</f>
        <v/>
      </c>
      <c r="I13" s="59" t="str">
        <f>IF(COLUMNS($D13:I13)&lt;=$A13/5,"||||",IF(COLUMNS($D13:I13)=ROUNDUP($A13/5,0),CHOOSE(MOD($A13,5),"|","||","|||","||||"),""))</f>
        <v/>
      </c>
      <c r="J13" s="51" t="str">
        <f>IF($P$7=TRUE,A13,"")</f>
        <v/>
      </c>
    </row>
    <row r="14" spans="1:16" s="39" customFormat="1" ht="6" customHeight="1">
      <c r="C14" s="97"/>
      <c r="D14" s="53"/>
      <c r="E14" s="54"/>
      <c r="F14" s="54"/>
      <c r="G14" s="54"/>
      <c r="H14" s="54"/>
      <c r="I14" s="55"/>
      <c r="J14" s="56"/>
    </row>
    <row r="15" spans="1:16" s="39" customFormat="1" ht="34" customHeight="1">
      <c r="A15" s="69">
        <v>0</v>
      </c>
      <c r="C15" s="96"/>
      <c r="D15" s="57" t="str">
        <f>IF(COLUMNS($D15:D15)&lt;=$A15/5,"||||",IF(COLUMNS($D15:D15)=ROUNDUP($A15/5,0),CHOOSE(MOD($A15,5),"|","||","|||","||||"),""))</f>
        <v/>
      </c>
      <c r="E15" s="58" t="str">
        <f>IF(COLUMNS($D15:E15)&lt;=$A15/5,"||||",IF(COLUMNS($D15:E15)=ROUNDUP($A15/5,0),CHOOSE(MOD($A15,5),"|","||","|||","||||"),""))</f>
        <v/>
      </c>
      <c r="F15" s="58" t="str">
        <f>IF(COLUMNS($D15:F15)&lt;=$A15/5,"||||",IF(COLUMNS($D15:F15)=ROUNDUP($A15/5,0),CHOOSE(MOD($A15,5),"|","||","|||","||||"),""))</f>
        <v/>
      </c>
      <c r="G15" s="58" t="str">
        <f>IF(COLUMNS($D15:G15)&lt;=$A15/5,"||||",IF(COLUMNS($D15:G15)=ROUNDUP($A15/5,0),CHOOSE(MOD($A15,5),"|","||","|||","||||"),""))</f>
        <v/>
      </c>
      <c r="H15" s="58" t="str">
        <f>IF(COLUMNS($D15:H15)&lt;=$A15/5,"||||",IF(COLUMNS($D15:H15)=ROUNDUP($A15/5,0),CHOOSE(MOD($A15,5),"|","||","|||","||||"),""))</f>
        <v/>
      </c>
      <c r="I15" s="59" t="str">
        <f>IF(COLUMNS($D15:I15)&lt;=$A15/5,"||||",IF(COLUMNS($D15:I15)=ROUNDUP($A15/5,0),CHOOSE(MOD($A15,5),"|","||","|||","||||"),""))</f>
        <v/>
      </c>
      <c r="J15" s="51" t="str">
        <f>IF($P$7=TRUE,A15,"")</f>
        <v/>
      </c>
    </row>
    <row r="16" spans="1:16" s="39" customFormat="1" ht="6" customHeight="1">
      <c r="C16" s="97"/>
      <c r="D16" s="53"/>
      <c r="E16" s="54"/>
      <c r="F16" s="54"/>
      <c r="G16" s="54"/>
      <c r="H16" s="54"/>
      <c r="I16" s="55"/>
      <c r="J16" s="56"/>
    </row>
    <row r="17" spans="1:10" s="39" customFormat="1" ht="34" customHeight="1">
      <c r="A17" s="69">
        <v>0</v>
      </c>
      <c r="C17" s="96"/>
      <c r="D17" s="57" t="str">
        <f>IF(COLUMNS($D17:D17)&lt;=$A17/5,"||||",IF(COLUMNS($D17:D17)=ROUNDUP($A17/5,0),CHOOSE(MOD($A17,5),"|","||","|||","||||"),""))</f>
        <v/>
      </c>
      <c r="E17" s="58" t="str">
        <f>IF(COLUMNS($D17:E17)&lt;=$A17/5,"||||",IF(COLUMNS($D17:E17)=ROUNDUP($A17/5,0),CHOOSE(MOD($A17,5),"|","||","|||","||||"),""))</f>
        <v/>
      </c>
      <c r="F17" s="58" t="str">
        <f>IF(COLUMNS($D17:F17)&lt;=$A17/5,"||||",IF(COLUMNS($D17:F17)=ROUNDUP($A17/5,0),CHOOSE(MOD($A17,5),"|","||","|||","||||"),""))</f>
        <v/>
      </c>
      <c r="G17" s="58" t="str">
        <f>IF(COLUMNS($D17:G17)&lt;=$A17/5,"||||",IF(COLUMNS($D17:G17)=ROUNDUP($A17/5,0),CHOOSE(MOD($A17,5),"|","||","|||","||||"),""))</f>
        <v/>
      </c>
      <c r="H17" s="58" t="str">
        <f>IF(COLUMNS($D17:H17)&lt;=$A17/5,"||||",IF(COLUMNS($D17:H17)=ROUNDUP($A17/5,0),CHOOSE(MOD($A17,5),"|","||","|||","||||"),""))</f>
        <v/>
      </c>
      <c r="I17" s="59" t="str">
        <f>IF(COLUMNS($D17:I17)&lt;=$A17/5,"||||",IF(COLUMNS($D17:I17)=ROUNDUP($A17/5,0),CHOOSE(MOD($A17,5),"|","||","|||","||||"),""))</f>
        <v/>
      </c>
      <c r="J17" s="51" t="str">
        <f>IF($P$7=TRUE,A17,"")</f>
        <v/>
      </c>
    </row>
    <row r="18" spans="1:10" s="39" customFormat="1" ht="6" customHeight="1">
      <c r="C18" s="97"/>
      <c r="D18" s="53"/>
      <c r="E18" s="54"/>
      <c r="F18" s="54"/>
      <c r="G18" s="54"/>
      <c r="H18" s="54"/>
      <c r="I18" s="55"/>
      <c r="J18" s="56"/>
    </row>
    <row r="19" spans="1:10" s="39" customFormat="1" ht="34" customHeight="1">
      <c r="A19" s="69">
        <v>0</v>
      </c>
      <c r="C19" s="96"/>
      <c r="D19" s="57" t="str">
        <f>IF(COLUMNS($D19:D19)&lt;=$A19/5,"||||",IF(COLUMNS($D19:D19)=ROUNDUP($A19/5,0),CHOOSE(MOD($A19,5),"|","||","|||","||||"),""))</f>
        <v/>
      </c>
      <c r="E19" s="58" t="str">
        <f>IF(COLUMNS($D19:E19)&lt;=$A19/5,"||||",IF(COLUMNS($D19:E19)=ROUNDUP($A19/5,0),CHOOSE(MOD($A19,5),"|","||","|||","||||"),""))</f>
        <v/>
      </c>
      <c r="F19" s="58" t="str">
        <f>IF(COLUMNS($D19:F19)&lt;=$A19/5,"||||",IF(COLUMNS($D19:F19)=ROUNDUP($A19/5,0),CHOOSE(MOD($A19,5),"|","||","|||","||||"),""))</f>
        <v/>
      </c>
      <c r="G19" s="58" t="str">
        <f>IF(COLUMNS($D19:G19)&lt;=$A19/5,"||||",IF(COLUMNS($D19:G19)=ROUNDUP($A19/5,0),CHOOSE(MOD($A19,5),"|","||","|||","||||"),""))</f>
        <v/>
      </c>
      <c r="H19" s="58" t="str">
        <f>IF(COLUMNS($D19:H19)&lt;=$A19/5,"||||",IF(COLUMNS($D19:H19)=ROUNDUP($A19/5,0),CHOOSE(MOD($A19,5),"|","||","|||","||||"),""))</f>
        <v/>
      </c>
      <c r="I19" s="59" t="str">
        <f>IF(COLUMNS($D19:I19)&lt;=$A19/5,"||||",IF(COLUMNS($D19:I19)=ROUNDUP($A19/5,0),CHOOSE(MOD($A19,5),"|","||","|||","||||"),""))</f>
        <v/>
      </c>
      <c r="J19" s="51" t="str">
        <f>IF($P$7=TRUE,A19,"")</f>
        <v/>
      </c>
    </row>
    <row r="20" spans="1:10" s="39" customFormat="1" ht="6" customHeight="1">
      <c r="C20" s="97"/>
      <c r="D20" s="53"/>
      <c r="E20" s="54"/>
      <c r="F20" s="54"/>
      <c r="G20" s="54"/>
      <c r="H20" s="54"/>
      <c r="I20" s="55"/>
      <c r="J20" s="56"/>
    </row>
    <row r="21" spans="1:10" s="39" customFormat="1" ht="34" customHeight="1">
      <c r="A21" s="69">
        <v>0</v>
      </c>
      <c r="C21" s="96"/>
      <c r="D21" s="48" t="str">
        <f>IF(COLUMNS($D21:D21)&lt;=$A21/5,"||||",IF(COLUMNS($D21:D21)=ROUNDUP($A21/5,0),CHOOSE(MOD($A21,5),"|","||","|||","||||"),""))</f>
        <v/>
      </c>
      <c r="E21" s="49" t="str">
        <f>IF(COLUMNS($D21:E21)&lt;=$A21/5,"||||",IF(COLUMNS($D21:E21)=ROUNDUP($A21/5,0),CHOOSE(MOD($A21,5),"|","||","|||","||||"),""))</f>
        <v/>
      </c>
      <c r="F21" s="49" t="str">
        <f>IF(COLUMNS($D21:F21)&lt;=$A21/5,"||||",IF(COLUMNS($D21:F21)=ROUNDUP($A21/5,0),CHOOSE(MOD($A21,5),"|","||","|||","||||"),""))</f>
        <v/>
      </c>
      <c r="G21" s="49" t="str">
        <f>IF(COLUMNS($D21:G21)&lt;=$A21/5,"||||",IF(COLUMNS($D21:G21)=ROUNDUP($A21/5,0),CHOOSE(MOD($A21,5),"|","||","|||","||||"),""))</f>
        <v/>
      </c>
      <c r="H21" s="49" t="str">
        <f>IF(COLUMNS($D21:H21)&lt;=$A21/5,"||||",IF(COLUMNS($D21:H21)=ROUNDUP($A21/5,0),CHOOSE(MOD($A21,5),"|","||","|||","||||"),""))</f>
        <v/>
      </c>
      <c r="I21" s="50" t="str">
        <f>IF(COLUMNS($D21:I21)&lt;=$A21/5,"||||",IF(COLUMNS($D21:I21)=ROUNDUP($A21/5,0),CHOOSE(MOD($A21,5),"|","||","|||","||||"),""))</f>
        <v/>
      </c>
      <c r="J21" s="51" t="str">
        <f>IF($P$7=TRUE,A21,"")</f>
        <v/>
      </c>
    </row>
    <row r="22" spans="1:10" s="39" customFormat="1" ht="6" customHeight="1">
      <c r="C22" s="97"/>
      <c r="D22" s="53"/>
      <c r="E22" s="54"/>
      <c r="F22" s="54"/>
      <c r="G22" s="54"/>
      <c r="H22" s="54"/>
      <c r="I22" s="55"/>
      <c r="J22" s="56"/>
    </row>
    <row r="23" spans="1:10" s="39" customFormat="1" ht="34" customHeight="1">
      <c r="D23" s="60"/>
      <c r="E23" s="61"/>
      <c r="F23" s="61"/>
      <c r="G23" s="61"/>
      <c r="H23" s="61"/>
      <c r="I23" s="62" t="s">
        <v>89</v>
      </c>
      <c r="J23" s="63" t="str">
        <f>IF($P$9=TRUE,SUM(J7:J21),"")</f>
        <v/>
      </c>
    </row>
    <row r="24" spans="1:10">
      <c r="C24" s="64"/>
    </row>
    <row r="26" spans="1:10">
      <c r="C26" s="65" t="s">
        <v>96</v>
      </c>
    </row>
    <row r="27" spans="1:10">
      <c r="C27" s="65" t="s">
        <v>97</v>
      </c>
    </row>
    <row r="28" spans="1:10">
      <c r="C28" s="35" t="s">
        <v>98</v>
      </c>
    </row>
    <row r="29" spans="1:10">
      <c r="C29" s="35" t="s">
        <v>99</v>
      </c>
    </row>
  </sheetData>
  <sheetProtection selectLockedCells="1"/>
  <mergeCells count="11">
    <mergeCell ref="C17:C18"/>
    <mergeCell ref="C19:C20"/>
    <mergeCell ref="C21:C22"/>
    <mergeCell ref="G1:H2"/>
    <mergeCell ref="I1:J2"/>
    <mergeCell ref="D6:I6"/>
    <mergeCell ref="C7:C8"/>
    <mergeCell ref="C9:C10"/>
    <mergeCell ref="C11:C12"/>
    <mergeCell ref="C13:C14"/>
    <mergeCell ref="C15:C16"/>
  </mergeCells>
  <conditionalFormatting sqref="D7:I8 D21:I21">
    <cfRule type="expression" dxfId="13" priority="19">
      <formula>COLUMNS($D7:D7)&lt;=$A7/5</formula>
    </cfRule>
  </conditionalFormatting>
  <conditionalFormatting sqref="D9:I9">
    <cfRule type="expression" dxfId="12" priority="14">
      <formula>COLUMNS($D9:D9)&lt;=$A9/5</formula>
    </cfRule>
  </conditionalFormatting>
  <conditionalFormatting sqref="D11:I11">
    <cfRule type="expression" dxfId="11" priority="13">
      <formula>COLUMNS($D11:D11)&lt;=$A11/5</formula>
    </cfRule>
  </conditionalFormatting>
  <conditionalFormatting sqref="D13:I13">
    <cfRule type="expression" dxfId="10" priority="12">
      <formula>COLUMNS($D13:D13)&lt;=$A13/5</formula>
    </cfRule>
  </conditionalFormatting>
  <conditionalFormatting sqref="D15:I15">
    <cfRule type="expression" dxfId="9" priority="11">
      <formula>COLUMNS($D15:D15)&lt;=$A15/5</formula>
    </cfRule>
  </conditionalFormatting>
  <conditionalFormatting sqref="D17:I17">
    <cfRule type="expression" dxfId="8" priority="10">
      <formula>COLUMNS($D17:D17)&lt;=$A17/5</formula>
    </cfRule>
  </conditionalFormatting>
  <conditionalFormatting sqref="D19:I19">
    <cfRule type="expression" dxfId="7" priority="8">
      <formula>COLUMNS($D19:D19)&lt;=$A19/5</formula>
    </cfRule>
  </conditionalFormatting>
  <conditionalFormatting sqref="D10:I10">
    <cfRule type="expression" dxfId="6" priority="7">
      <formula>COLUMNS($D10:D10)&lt;=$A10/5</formula>
    </cfRule>
  </conditionalFormatting>
  <conditionalFormatting sqref="D12:I12">
    <cfRule type="expression" dxfId="5" priority="6">
      <formula>COLUMNS($D12:D12)&lt;=$A12/5</formula>
    </cfRule>
  </conditionalFormatting>
  <conditionalFormatting sqref="D14:I14">
    <cfRule type="expression" dxfId="4" priority="5">
      <formula>COLUMNS($D14:D14)&lt;=$A14/5</formula>
    </cfRule>
  </conditionalFormatting>
  <conditionalFormatting sqref="D16:I16">
    <cfRule type="expression" dxfId="3" priority="4">
      <formula>COLUMNS($D16:D16)&lt;=$A16/5</formula>
    </cfRule>
  </conditionalFormatting>
  <conditionalFormatting sqref="D18:I18">
    <cfRule type="expression" dxfId="2" priority="3">
      <formula>COLUMNS($D18:D18)&lt;=$A18/5</formula>
    </cfRule>
  </conditionalFormatting>
  <conditionalFormatting sqref="D20:I20">
    <cfRule type="expression" dxfId="1" priority="2">
      <formula>COLUMNS($D20:D20)&lt;=$A20/5</formula>
    </cfRule>
  </conditionalFormatting>
  <conditionalFormatting sqref="D22:I22">
    <cfRule type="expression" dxfId="0" priority="1">
      <formula>COLUMNS($D22:D22)&lt;=$A22/5</formula>
    </cfRule>
  </conditionalFormatting>
  <hyperlinks>
    <hyperlink ref="G1" location="Colour!A1" display="&lt; Colour"/>
    <hyperlink ref="I1" location="'FDT Colour'!A1" display="FDT Colour &gt;"/>
    <hyperlink ref="H1" location="Colour!A1" display="Colour!A1"/>
    <hyperlink ref="G2" location="Colour!A1" display="Colour!A1"/>
    <hyperlink ref="H2" location="Colour!A1" display="Colour!A1"/>
    <hyperlink ref="J1" location="'FDT Colour'!A1" display="'FDT Colour'!A1"/>
    <hyperlink ref="I2" location="'FDT Colour'!A1" display="'FDT Colour'!A1"/>
    <hyperlink ref="J2" location="'FDT Colour'!A1" display="'FDT Colour'!A1"/>
  </hyperlinks>
  <pageMargins left="0.75" right="0.75" top="1" bottom="1" header="0.5" footer="0.5"/>
  <pageSetup paperSize="9" orientation="portrait" horizontalDpi="4294967292" verticalDpi="429496729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Spinner 1">
              <controlPr locked="0" defaultSize="0" autoPict="0">
                <anchor moveWithCells="1" sizeWithCells="1">
                  <from>
                    <xdr:col>0</xdr:col>
                    <xdr:colOff>0</xdr:colOff>
                    <xdr:row>6</xdr:row>
                    <xdr:rowOff>0</xdr:rowOff>
                  </from>
                  <to>
                    <xdr:col>1</xdr:col>
                    <xdr:colOff>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Spinner 2">
              <controlPr locked="0" defaultSize="0" autoPict="0">
                <anchor moveWithCells="1" siz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0</xdr:colOff>
                    <xdr:row>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5" name="Spinner 4">
              <controlPr locked="0" defaultSize="0" autoPict="0">
                <anchor moveWithCells="1" siz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1</xdr:col>
                    <xdr:colOff>0</xdr:colOff>
                    <xdr:row>11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6" r:id="rId6" name="Spinner 6">
              <controlPr locked="0" defaultSize="0" autoPict="0">
                <anchor moveWithCells="1" siz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1</xdr:col>
                    <xdr:colOff>0</xdr:colOff>
                    <xdr:row>13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7" name="Spinner 8">
              <controlPr locked="0" defaultSize="0" autoPict="0">
                <anchor moveWithCells="1" siz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1</xdr:col>
                    <xdr:colOff>0</xdr:colOff>
                    <xdr:row>15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8" name="Spinner 10">
              <controlPr locked="0" defaultSize="0" autoPict="0">
                <anchor moveWithCells="1" siz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1</xdr:col>
                    <xdr:colOff>0</xdr:colOff>
                    <xdr:row>17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9" name="Spinner 12">
              <controlPr locked="0" defaultSize="0" autoPict="0">
                <anchor moveWithCells="1" siz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1</xdr:col>
                    <xdr:colOff>0</xdr:colOff>
                    <xdr:row>19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4" r:id="rId10" name="Spinner 14">
              <controlPr locked="0" defaultSize="0" autoPict="0">
                <anchor moveWithCells="1" siz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1</xdr:col>
                    <xdr:colOff>0</xdr:colOff>
                    <xdr:row>19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6" r:id="rId11" name="Spinner 16">
              <controlPr locked="0" defaultSize="0" autoPict="0">
                <anchor moveWithCells="1" siz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1</xdr:col>
                    <xdr:colOff>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9" r:id="rId12" name="Check Box 19">
              <controlPr locked="0" defaultSize="0" autoFill="0" autoLine="0" autoPict="0">
                <anchor moveWithCells="1">
                  <from>
                    <xdr:col>11</xdr:col>
                    <xdr:colOff>0</xdr:colOff>
                    <xdr:row>5</xdr:row>
                    <xdr:rowOff>368300</xdr:rowOff>
                  </from>
                  <to>
                    <xdr:col>13</xdr:col>
                    <xdr:colOff>0</xdr:colOff>
                    <xdr:row>8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40" r:id="rId13" name="Check Box 20">
              <controlPr locked="0" defaultSize="0" autoFill="0" autoLine="0" autoPict="0">
                <anchor moveWithCells="1">
                  <from>
                    <xdr:col>11</xdr:col>
                    <xdr:colOff>0</xdr:colOff>
                    <xdr:row>8</xdr:row>
                    <xdr:rowOff>0</xdr:rowOff>
                  </from>
                  <to>
                    <xdr:col>13</xdr:col>
                    <xdr:colOff>0</xdr:colOff>
                    <xdr:row>10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" sqref="E1:F2"/>
    </sheetView>
  </sheetViews>
  <sheetFormatPr baseColWidth="10" defaultRowHeight="15" x14ac:dyDescent="0"/>
  <cols>
    <col min="1" max="1" width="10.83203125" style="35"/>
    <col min="2" max="2" width="2.33203125" style="35" customWidth="1"/>
    <col min="3" max="4" width="28.33203125" style="35" customWidth="1"/>
    <col min="5" max="9" width="10.83203125" style="35"/>
    <col min="10" max="10" width="10.83203125" style="35" hidden="1" customWidth="1"/>
    <col min="11" max="16384" width="10.83203125" style="35"/>
  </cols>
  <sheetData>
    <row r="1" spans="1:10" ht="18">
      <c r="C1" s="36" t="s">
        <v>72</v>
      </c>
      <c r="E1" s="101" t="s">
        <v>108</v>
      </c>
      <c r="F1" s="101"/>
    </row>
    <row r="2" spans="1:10" ht="18">
      <c r="C2" s="38"/>
      <c r="E2" s="101"/>
      <c r="F2" s="101"/>
    </row>
    <row r="3" spans="1:10" s="39" customFormat="1"/>
    <row r="4" spans="1:10" s="39" customFormat="1" ht="42">
      <c r="C4" s="41" t="s">
        <v>86</v>
      </c>
    </row>
    <row r="5" spans="1:10" s="39" customFormat="1"/>
    <row r="6" spans="1:10" s="39" customFormat="1" ht="34" customHeight="1" thickBot="1">
      <c r="C6" s="43" t="s">
        <v>90</v>
      </c>
      <c r="D6" s="47" t="s">
        <v>87</v>
      </c>
    </row>
    <row r="7" spans="1:10" s="39" customFormat="1" ht="34" customHeight="1">
      <c r="A7" s="69"/>
      <c r="C7" s="66" t="s">
        <v>78</v>
      </c>
      <c r="D7" s="51" t="str">
        <f>IF($J$7=TRUE,Colour!AH8,"")</f>
        <v/>
      </c>
      <c r="J7" s="69" t="b">
        <v>0</v>
      </c>
    </row>
    <row r="8" spans="1:10" s="39" customFormat="1" ht="6" customHeight="1">
      <c r="C8" s="52"/>
      <c r="D8" s="56"/>
      <c r="J8" s="69"/>
    </row>
    <row r="9" spans="1:10" s="39" customFormat="1" ht="34" customHeight="1">
      <c r="A9" s="69"/>
      <c r="C9" s="67" t="s">
        <v>79</v>
      </c>
      <c r="D9" s="51" t="str">
        <f>IF($J$7=TRUE,Colour!AH12,"")</f>
        <v/>
      </c>
      <c r="J9" s="69" t="b">
        <v>0</v>
      </c>
    </row>
    <row r="10" spans="1:10" s="39" customFormat="1" ht="6" customHeight="1">
      <c r="C10" s="52"/>
      <c r="D10" s="56"/>
    </row>
    <row r="11" spans="1:10" s="39" customFormat="1" ht="34" customHeight="1">
      <c r="A11" s="69"/>
      <c r="C11" s="67" t="s">
        <v>80</v>
      </c>
      <c r="D11" s="51" t="str">
        <f>IF($J$7=TRUE,Colour!AH16,"")</f>
        <v/>
      </c>
    </row>
    <row r="12" spans="1:10" s="39" customFormat="1" ht="6" customHeight="1">
      <c r="C12" s="52"/>
      <c r="D12" s="56"/>
    </row>
    <row r="13" spans="1:10" s="39" customFormat="1" ht="34" customHeight="1">
      <c r="A13" s="69"/>
      <c r="C13" s="67" t="s">
        <v>81</v>
      </c>
      <c r="D13" s="51" t="str">
        <f>IF($J$7=TRUE,Colour!AH20,"")</f>
        <v/>
      </c>
    </row>
    <row r="14" spans="1:10" s="39" customFormat="1" ht="6" customHeight="1">
      <c r="C14" s="52" t="s">
        <v>82</v>
      </c>
      <c r="D14" s="56"/>
    </row>
    <row r="15" spans="1:10" s="39" customFormat="1" ht="34" customHeight="1">
      <c r="A15" s="69"/>
      <c r="C15" s="67" t="s">
        <v>82</v>
      </c>
      <c r="D15" s="51" t="str">
        <f>IF($J$7=TRUE,Colour!AH24,"")</f>
        <v/>
      </c>
    </row>
    <row r="16" spans="1:10" s="39" customFormat="1" ht="6" customHeight="1">
      <c r="C16" s="52"/>
      <c r="D16" s="56"/>
    </row>
    <row r="17" spans="1:4" s="39" customFormat="1" ht="34" customHeight="1">
      <c r="A17" s="69"/>
      <c r="C17" s="67" t="s">
        <v>85</v>
      </c>
      <c r="D17" s="51" t="str">
        <f>IF($J$7=TRUE,Colour!AH28,"")</f>
        <v/>
      </c>
    </row>
    <row r="18" spans="1:4" s="39" customFormat="1" ht="6" customHeight="1">
      <c r="C18" s="52"/>
      <c r="D18" s="56"/>
    </row>
    <row r="19" spans="1:4" s="39" customFormat="1" ht="34" customHeight="1">
      <c r="A19" s="69"/>
      <c r="C19" s="67" t="s">
        <v>83</v>
      </c>
      <c r="D19" s="51" t="str">
        <f>IF($J$7=TRUE,Colour!AH32,"")</f>
        <v/>
      </c>
    </row>
    <row r="20" spans="1:4" s="39" customFormat="1" ht="6" customHeight="1">
      <c r="C20" s="52"/>
      <c r="D20" s="56"/>
    </row>
    <row r="21" spans="1:4" s="39" customFormat="1" ht="34" customHeight="1">
      <c r="A21" s="69"/>
      <c r="C21" s="68" t="s">
        <v>84</v>
      </c>
      <c r="D21" s="51" t="str">
        <f>IF($J$7=TRUE,Colour!AH36,"")</f>
        <v/>
      </c>
    </row>
    <row r="22" spans="1:4" s="39" customFormat="1" ht="6" customHeight="1">
      <c r="C22" s="52"/>
      <c r="D22" s="56"/>
    </row>
    <row r="23" spans="1:4" s="39" customFormat="1" ht="34" customHeight="1">
      <c r="D23" s="63" t="str">
        <f>IF($J$9=TRUE,SUM(D7:D21),"")</f>
        <v/>
      </c>
    </row>
    <row r="24" spans="1:4">
      <c r="C24" s="64"/>
    </row>
    <row r="26" spans="1:4">
      <c r="C26" s="35" t="s">
        <v>101</v>
      </c>
    </row>
    <row r="27" spans="1:4">
      <c r="C27" s="35" t="s">
        <v>102</v>
      </c>
    </row>
  </sheetData>
  <sheetProtection selectLockedCells="1"/>
  <mergeCells count="1">
    <mergeCell ref="E1:F2"/>
  </mergeCells>
  <hyperlinks>
    <hyperlink ref="E1" location="'FDT Number'!A1" display="&lt; FDT Number"/>
    <hyperlink ref="F1" location="'FDT Number'!A1" display="'FDT Number'!A1"/>
    <hyperlink ref="E2" location="'FDT Number'!A1" display="'FDT Number'!A1"/>
    <hyperlink ref="F2" location="'FDT Number'!A1" display="'FDT Number'!A1"/>
  </hyperlinks>
  <pageMargins left="0.75" right="0.75" top="1" bottom="1" header="0.5" footer="0.5"/>
  <pageSetup paperSize="9" orientation="portrait" horizontalDpi="4294967292" verticalDpi="429496729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55" r:id="rId3" name="Check Box 11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0</xdr:rowOff>
                  </from>
                  <to>
                    <xdr:col>7</xdr:col>
                    <xdr:colOff>0</xdr:colOff>
                    <xdr:row>10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1756" r:id="rId4" name="Check Box 12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6</xdr:row>
                    <xdr:rowOff>0</xdr:rowOff>
                  </from>
                  <to>
                    <xdr:col>7</xdr:col>
                    <xdr:colOff>0</xdr:colOff>
                    <xdr:row>8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Start</vt:lpstr>
      <vt:lpstr>Contents</vt:lpstr>
      <vt:lpstr>About</vt:lpstr>
      <vt:lpstr>Help</vt:lpstr>
      <vt:lpstr>Q5_helper</vt:lpstr>
      <vt:lpstr>Number</vt:lpstr>
      <vt:lpstr>Colour</vt:lpstr>
      <vt:lpstr>FDT Number</vt:lpstr>
      <vt:lpstr>FDT Colour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Job</dc:creator>
  <cp:lastModifiedBy>Simon Job</cp:lastModifiedBy>
  <dcterms:created xsi:type="dcterms:W3CDTF">2011-04-14T03:46:03Z</dcterms:created>
  <dcterms:modified xsi:type="dcterms:W3CDTF">2011-09-08T01:30:14Z</dcterms:modified>
</cp:coreProperties>
</file>